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rke\Documents\MV\00_Přípravy na školení\Procvičování Excel\xxx_MV_Kontingenční tabulky\"/>
    </mc:Choice>
  </mc:AlternateContent>
  <xr:revisionPtr revIDLastSave="0" documentId="8_{F7E8CBFB-4AE5-40BD-A788-7C9C9FB6AAE6}" xr6:coauthVersionLast="47" xr6:coauthVersionMax="47" xr10:uidLastSave="{00000000-0000-0000-0000-000000000000}"/>
  <bookViews>
    <workbookView xWindow="-108" yWindow="-108" windowWidth="23256" windowHeight="12456" xr2:uid="{28DE48FE-9CFF-4698-8FC5-AE287333B653}"/>
  </bookViews>
  <sheets>
    <sheet name="List1" sheetId="1" r:id="rId1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94" i="1" l="1"/>
  <c r="L794" i="1"/>
  <c r="M794" i="1"/>
  <c r="K795" i="1"/>
  <c r="M795" i="1" s="1"/>
  <c r="L795" i="1"/>
  <c r="K796" i="1"/>
  <c r="L796" i="1"/>
  <c r="M796" i="1"/>
  <c r="K797" i="1"/>
  <c r="L797" i="1"/>
  <c r="M797" i="1"/>
  <c r="K798" i="1"/>
  <c r="M798" i="1" s="1"/>
  <c r="L798" i="1"/>
  <c r="K799" i="1"/>
  <c r="L799" i="1"/>
  <c r="K800" i="1"/>
  <c r="L800" i="1"/>
  <c r="M800" i="1"/>
  <c r="K801" i="1"/>
  <c r="L801" i="1"/>
  <c r="M801" i="1"/>
  <c r="K802" i="1"/>
  <c r="L802" i="1"/>
  <c r="K803" i="1"/>
  <c r="M803" i="1" s="1"/>
  <c r="L803" i="1"/>
  <c r="K804" i="1"/>
  <c r="M804" i="1" s="1"/>
  <c r="L804" i="1"/>
  <c r="K805" i="1"/>
  <c r="L805" i="1"/>
  <c r="M805" i="1"/>
  <c r="K806" i="1"/>
  <c r="L806" i="1"/>
  <c r="M806" i="1"/>
  <c r="K807" i="1"/>
  <c r="M807" i="1" s="1"/>
  <c r="L807" i="1"/>
  <c r="K808" i="1"/>
  <c r="L808" i="1"/>
  <c r="M808" i="1"/>
  <c r="K809" i="1"/>
  <c r="L809" i="1"/>
  <c r="M809" i="1"/>
  <c r="K810" i="1"/>
  <c r="L810" i="1"/>
  <c r="K811" i="1"/>
  <c r="L811" i="1"/>
  <c r="K812" i="1"/>
  <c r="L812" i="1"/>
  <c r="M812" i="1"/>
  <c r="K813" i="1"/>
  <c r="L813" i="1"/>
  <c r="M813" i="1"/>
  <c r="K814" i="1"/>
  <c r="L814" i="1"/>
  <c r="K815" i="1"/>
  <c r="M815" i="1" s="1"/>
  <c r="L815" i="1"/>
  <c r="K816" i="1"/>
  <c r="M816" i="1" s="1"/>
  <c r="L816" i="1"/>
  <c r="K817" i="1"/>
  <c r="L817" i="1"/>
  <c r="M817" i="1"/>
  <c r="K818" i="1"/>
  <c r="L818" i="1"/>
  <c r="M818" i="1"/>
  <c r="K819" i="1"/>
  <c r="M819" i="1" s="1"/>
  <c r="L819" i="1"/>
  <c r="K820" i="1"/>
  <c r="L820" i="1"/>
  <c r="M820" i="1"/>
  <c r="K821" i="1"/>
  <c r="L821" i="1"/>
  <c r="M821" i="1"/>
  <c r="K822" i="1"/>
  <c r="L822" i="1"/>
  <c r="K823" i="1"/>
  <c r="L823" i="1"/>
  <c r="K824" i="1"/>
  <c r="L824" i="1"/>
  <c r="M824" i="1"/>
  <c r="K825" i="1"/>
  <c r="L825" i="1"/>
  <c r="M825" i="1"/>
  <c r="K826" i="1"/>
  <c r="L826" i="1"/>
  <c r="K827" i="1"/>
  <c r="M827" i="1" s="1"/>
  <c r="L827" i="1"/>
  <c r="K828" i="1"/>
  <c r="M828" i="1" s="1"/>
  <c r="L828" i="1"/>
  <c r="K829" i="1"/>
  <c r="M829" i="1" s="1"/>
  <c r="L829" i="1"/>
  <c r="K830" i="1"/>
  <c r="L830" i="1"/>
  <c r="M830" i="1"/>
  <c r="K831" i="1"/>
  <c r="L831" i="1"/>
  <c r="M831" i="1"/>
  <c r="K832" i="1"/>
  <c r="L832" i="1"/>
  <c r="M832" i="1"/>
  <c r="K833" i="1"/>
  <c r="L833" i="1"/>
  <c r="M833" i="1"/>
  <c r="K834" i="1"/>
  <c r="L834" i="1"/>
  <c r="K835" i="1"/>
  <c r="L835" i="1"/>
  <c r="K836" i="1"/>
  <c r="L836" i="1"/>
  <c r="M836" i="1"/>
  <c r="K837" i="1"/>
  <c r="L837" i="1"/>
  <c r="M837" i="1"/>
  <c r="K838" i="1"/>
  <c r="M838" i="1" s="1"/>
  <c r="L838" i="1"/>
  <c r="K839" i="1"/>
  <c r="M839" i="1" s="1"/>
  <c r="L839" i="1"/>
  <c r="K840" i="1"/>
  <c r="M840" i="1" s="1"/>
  <c r="L840" i="1"/>
  <c r="K841" i="1"/>
  <c r="L841" i="1"/>
  <c r="M841" i="1"/>
  <c r="K842" i="1"/>
  <c r="L842" i="1"/>
  <c r="M842" i="1"/>
  <c r="K843" i="1"/>
  <c r="M843" i="1" s="1"/>
  <c r="L843" i="1"/>
  <c r="K844" i="1"/>
  <c r="L844" i="1"/>
  <c r="M844" i="1"/>
  <c r="K845" i="1"/>
  <c r="L845" i="1"/>
  <c r="M845" i="1"/>
  <c r="K846" i="1"/>
  <c r="L846" i="1"/>
  <c r="K847" i="1"/>
  <c r="L847" i="1"/>
  <c r="K848" i="1"/>
  <c r="L848" i="1"/>
  <c r="M848" i="1" s="1"/>
  <c r="K849" i="1"/>
  <c r="L849" i="1"/>
  <c r="M849" i="1"/>
  <c r="K850" i="1"/>
  <c r="L850" i="1"/>
  <c r="K851" i="1"/>
  <c r="M851" i="1" s="1"/>
  <c r="L851" i="1"/>
  <c r="K852" i="1"/>
  <c r="M852" i="1" s="1"/>
  <c r="L852" i="1"/>
  <c r="K853" i="1"/>
  <c r="M853" i="1" s="1"/>
  <c r="L853" i="1"/>
  <c r="K854" i="1"/>
  <c r="L854" i="1"/>
  <c r="M854" i="1"/>
  <c r="K855" i="1"/>
  <c r="M855" i="1" s="1"/>
  <c r="L855" i="1"/>
  <c r="K856" i="1"/>
  <c r="L856" i="1"/>
  <c r="M856" i="1"/>
  <c r="K857" i="1"/>
  <c r="L857" i="1"/>
  <c r="M857" i="1"/>
  <c r="K858" i="1"/>
  <c r="L858" i="1"/>
  <c r="K859" i="1"/>
  <c r="L859" i="1"/>
  <c r="K860" i="1"/>
  <c r="L860" i="1"/>
  <c r="M860" i="1"/>
  <c r="K861" i="1"/>
  <c r="L861" i="1"/>
  <c r="M861" i="1"/>
  <c r="K862" i="1"/>
  <c r="L862" i="1"/>
  <c r="K863" i="1"/>
  <c r="M863" i="1" s="1"/>
  <c r="L863" i="1"/>
  <c r="K864" i="1"/>
  <c r="M864" i="1" s="1"/>
  <c r="L864" i="1"/>
  <c r="K865" i="1"/>
  <c r="M865" i="1" s="1"/>
  <c r="L865" i="1"/>
  <c r="K866" i="1"/>
  <c r="L866" i="1"/>
  <c r="M866" i="1"/>
  <c r="K867" i="1"/>
  <c r="L867" i="1"/>
  <c r="M867" i="1"/>
  <c r="K868" i="1"/>
  <c r="L868" i="1"/>
  <c r="M868" i="1"/>
  <c r="K869" i="1"/>
  <c r="L869" i="1"/>
  <c r="M869" i="1"/>
  <c r="K870" i="1"/>
  <c r="L870" i="1"/>
  <c r="K871" i="1"/>
  <c r="L871" i="1"/>
  <c r="K872" i="1"/>
  <c r="L872" i="1"/>
  <c r="M872" i="1"/>
  <c r="K873" i="1"/>
  <c r="L873" i="1"/>
  <c r="M873" i="1"/>
  <c r="K874" i="1"/>
  <c r="M874" i="1" s="1"/>
  <c r="L874" i="1"/>
  <c r="K875" i="1"/>
  <c r="M875" i="1" s="1"/>
  <c r="L875" i="1"/>
  <c r="K876" i="1"/>
  <c r="M876" i="1" s="1"/>
  <c r="L876" i="1"/>
  <c r="K877" i="1"/>
  <c r="L877" i="1"/>
  <c r="M877" i="1"/>
  <c r="K878" i="1"/>
  <c r="L878" i="1"/>
  <c r="M878" i="1"/>
  <c r="K879" i="1"/>
  <c r="L879" i="1"/>
  <c r="M879" i="1"/>
  <c r="K880" i="1"/>
  <c r="L880" i="1"/>
  <c r="M880" i="1"/>
  <c r="K881" i="1"/>
  <c r="L881" i="1"/>
  <c r="M881" i="1"/>
  <c r="K882" i="1"/>
  <c r="L882" i="1"/>
  <c r="K883" i="1"/>
  <c r="L883" i="1"/>
  <c r="K884" i="1"/>
  <c r="L884" i="1"/>
  <c r="M884" i="1" s="1"/>
  <c r="K885" i="1"/>
  <c r="L885" i="1"/>
  <c r="M885" i="1"/>
  <c r="K886" i="1"/>
  <c r="M886" i="1" s="1"/>
  <c r="L886" i="1"/>
  <c r="K887" i="1"/>
  <c r="M887" i="1" s="1"/>
  <c r="L887" i="1"/>
  <c r="K888" i="1"/>
  <c r="L888" i="1"/>
  <c r="M888" i="1"/>
  <c r="K889" i="1"/>
  <c r="L889" i="1"/>
  <c r="M889" i="1"/>
  <c r="K890" i="1"/>
  <c r="L890" i="1"/>
  <c r="M890" i="1"/>
  <c r="K891" i="1"/>
  <c r="L891" i="1"/>
  <c r="M891" i="1"/>
  <c r="K892" i="1"/>
  <c r="L892" i="1"/>
  <c r="M892" i="1"/>
  <c r="K893" i="1"/>
  <c r="L893" i="1"/>
  <c r="M893" i="1"/>
  <c r="K894" i="1"/>
  <c r="L894" i="1"/>
  <c r="K895" i="1"/>
  <c r="L895" i="1"/>
  <c r="K896" i="1"/>
  <c r="L896" i="1"/>
  <c r="M896" i="1"/>
  <c r="K897" i="1"/>
  <c r="L897" i="1"/>
  <c r="M897" i="1"/>
  <c r="K898" i="1"/>
  <c r="L898" i="1"/>
  <c r="K899" i="1"/>
  <c r="M899" i="1" s="1"/>
  <c r="L899" i="1"/>
  <c r="K900" i="1"/>
  <c r="L900" i="1"/>
  <c r="M900" i="1"/>
  <c r="K901" i="1"/>
  <c r="M901" i="1" s="1"/>
  <c r="L901" i="1"/>
  <c r="K902" i="1"/>
  <c r="L902" i="1"/>
  <c r="M902" i="1"/>
  <c r="K903" i="1"/>
  <c r="L903" i="1"/>
  <c r="M903" i="1"/>
  <c r="K904" i="1"/>
  <c r="L904" i="1"/>
  <c r="M904" i="1"/>
  <c r="K905" i="1"/>
  <c r="L905" i="1"/>
  <c r="M905" i="1"/>
  <c r="K906" i="1"/>
  <c r="L906" i="1"/>
  <c r="K907" i="1"/>
  <c r="L907" i="1"/>
  <c r="K908" i="1"/>
  <c r="L908" i="1"/>
  <c r="M908" i="1"/>
  <c r="K909" i="1"/>
  <c r="L909" i="1"/>
  <c r="M909" i="1"/>
  <c r="K910" i="1"/>
  <c r="L910" i="1"/>
  <c r="K911" i="1"/>
  <c r="M911" i="1" s="1"/>
  <c r="L911" i="1"/>
  <c r="K912" i="1"/>
  <c r="M912" i="1" s="1"/>
  <c r="L912" i="1"/>
  <c r="K913" i="1"/>
  <c r="M913" i="1" s="1"/>
  <c r="L913" i="1"/>
  <c r="K914" i="1"/>
  <c r="L914" i="1"/>
  <c r="M914" i="1"/>
  <c r="K915" i="1"/>
  <c r="M915" i="1" s="1"/>
  <c r="L915" i="1"/>
  <c r="K916" i="1"/>
  <c r="L916" i="1"/>
  <c r="M916" i="1"/>
  <c r="K917" i="1"/>
  <c r="L917" i="1"/>
  <c r="M917" i="1"/>
  <c r="K918" i="1"/>
  <c r="L918" i="1"/>
  <c r="K919" i="1"/>
  <c r="L919" i="1"/>
  <c r="K920" i="1"/>
  <c r="L920" i="1"/>
  <c r="M920" i="1" s="1"/>
  <c r="K921" i="1"/>
  <c r="L921" i="1"/>
  <c r="M921" i="1"/>
  <c r="K922" i="1"/>
  <c r="L922" i="1"/>
  <c r="K923" i="1"/>
  <c r="M923" i="1" s="1"/>
  <c r="L923" i="1"/>
  <c r="K924" i="1"/>
  <c r="L924" i="1"/>
  <c r="M924" i="1"/>
  <c r="K925" i="1"/>
  <c r="L925" i="1"/>
  <c r="M925" i="1"/>
  <c r="K926" i="1"/>
  <c r="L926" i="1"/>
  <c r="M926" i="1"/>
  <c r="K927" i="1"/>
  <c r="M927" i="1" s="1"/>
  <c r="L927" i="1"/>
  <c r="K928" i="1"/>
  <c r="L928" i="1"/>
  <c r="M928" i="1"/>
  <c r="K929" i="1"/>
  <c r="L929" i="1"/>
  <c r="M929" i="1"/>
  <c r="K930" i="1"/>
  <c r="L930" i="1"/>
  <c r="K931" i="1"/>
  <c r="M931" i="1" s="1"/>
  <c r="L931" i="1"/>
  <c r="K932" i="1"/>
  <c r="L932" i="1"/>
  <c r="M932" i="1" s="1"/>
  <c r="K933" i="1"/>
  <c r="L933" i="1"/>
  <c r="M933" i="1"/>
  <c r="K934" i="1"/>
  <c r="M934" i="1" s="1"/>
  <c r="L934" i="1"/>
  <c r="K935" i="1"/>
  <c r="M935" i="1" s="1"/>
  <c r="L935" i="1"/>
  <c r="K936" i="1"/>
  <c r="L936" i="1"/>
  <c r="M936" i="1"/>
  <c r="K937" i="1"/>
  <c r="L937" i="1"/>
  <c r="M937" i="1"/>
  <c r="K938" i="1"/>
  <c r="L938" i="1"/>
  <c r="M938" i="1"/>
  <c r="K939" i="1"/>
  <c r="L939" i="1"/>
  <c r="M939" i="1"/>
  <c r="K940" i="1"/>
  <c r="L940" i="1"/>
  <c r="M940" i="1"/>
  <c r="K941" i="1"/>
  <c r="L941" i="1"/>
  <c r="M941" i="1"/>
  <c r="K942" i="1"/>
  <c r="L942" i="1"/>
  <c r="K943" i="1"/>
  <c r="L943" i="1"/>
  <c r="K944" i="1"/>
  <c r="L944" i="1"/>
  <c r="M944" i="1"/>
  <c r="K945" i="1"/>
  <c r="L945" i="1"/>
  <c r="M945" i="1"/>
  <c r="K946" i="1"/>
  <c r="L946" i="1"/>
  <c r="K947" i="1"/>
  <c r="M947" i="1" s="1"/>
  <c r="L947" i="1"/>
  <c r="K948" i="1"/>
  <c r="L948" i="1"/>
  <c r="M948" i="1"/>
  <c r="K949" i="1"/>
  <c r="M949" i="1" s="1"/>
  <c r="L949" i="1"/>
  <c r="K950" i="1"/>
  <c r="L950" i="1"/>
  <c r="M950" i="1"/>
  <c r="K951" i="1"/>
  <c r="L951" i="1"/>
  <c r="M951" i="1"/>
  <c r="K952" i="1"/>
  <c r="L952" i="1"/>
  <c r="M952" i="1"/>
  <c r="K953" i="1"/>
  <c r="L953" i="1"/>
  <c r="M953" i="1"/>
  <c r="K954" i="1"/>
  <c r="L954" i="1"/>
  <c r="K955" i="1"/>
  <c r="L955" i="1"/>
  <c r="K956" i="1"/>
  <c r="L956" i="1"/>
  <c r="M956" i="1"/>
  <c r="K957" i="1"/>
  <c r="L957" i="1"/>
  <c r="M957" i="1"/>
  <c r="K958" i="1"/>
  <c r="L958" i="1"/>
  <c r="K959" i="1"/>
  <c r="M959" i="1" s="1"/>
  <c r="L959" i="1"/>
  <c r="K960" i="1"/>
  <c r="M960" i="1" s="1"/>
  <c r="L960" i="1"/>
  <c r="K961" i="1"/>
  <c r="M961" i="1" s="1"/>
  <c r="L961" i="1"/>
  <c r="K962" i="1"/>
  <c r="L962" i="1"/>
  <c r="M962" i="1"/>
  <c r="K963" i="1"/>
  <c r="M963" i="1" s="1"/>
  <c r="L963" i="1"/>
  <c r="K964" i="1"/>
  <c r="L964" i="1"/>
  <c r="M964" i="1"/>
  <c r="K965" i="1"/>
  <c r="L965" i="1"/>
  <c r="M965" i="1"/>
  <c r="K966" i="1"/>
  <c r="L966" i="1"/>
  <c r="K967" i="1"/>
  <c r="M967" i="1" s="1"/>
  <c r="L967" i="1"/>
  <c r="K968" i="1"/>
  <c r="L968" i="1"/>
  <c r="M968" i="1" s="1"/>
  <c r="K969" i="1"/>
  <c r="L969" i="1"/>
  <c r="M969" i="1"/>
  <c r="K970" i="1"/>
  <c r="M970" i="1" s="1"/>
  <c r="L970" i="1"/>
  <c r="K971" i="1"/>
  <c r="M971" i="1" s="1"/>
  <c r="L971" i="1"/>
  <c r="K972" i="1"/>
  <c r="L972" i="1"/>
  <c r="M972" i="1"/>
  <c r="K973" i="1"/>
  <c r="L973" i="1"/>
  <c r="M973" i="1"/>
  <c r="K974" i="1"/>
  <c r="L974" i="1"/>
  <c r="M974" i="1"/>
  <c r="K975" i="1"/>
  <c r="M975" i="1" s="1"/>
  <c r="L975" i="1"/>
  <c r="K976" i="1"/>
  <c r="L976" i="1"/>
  <c r="M976" i="1"/>
  <c r="K977" i="1"/>
  <c r="L977" i="1"/>
  <c r="M977" i="1"/>
  <c r="K978" i="1"/>
  <c r="L978" i="1"/>
  <c r="K979" i="1"/>
  <c r="M979" i="1" s="1"/>
  <c r="L979" i="1"/>
  <c r="K980" i="1"/>
  <c r="L980" i="1"/>
  <c r="M980" i="1" s="1"/>
  <c r="K981" i="1"/>
  <c r="L981" i="1"/>
  <c r="M981" i="1"/>
  <c r="K982" i="1"/>
  <c r="M982" i="1" s="1"/>
  <c r="L982" i="1"/>
  <c r="K983" i="1"/>
  <c r="M983" i="1" s="1"/>
  <c r="L983" i="1"/>
  <c r="K984" i="1"/>
  <c r="L984" i="1"/>
  <c r="M984" i="1"/>
  <c r="K985" i="1"/>
  <c r="L985" i="1"/>
  <c r="M985" i="1"/>
  <c r="K986" i="1"/>
  <c r="L986" i="1"/>
  <c r="M986" i="1"/>
  <c r="K987" i="1"/>
  <c r="L987" i="1"/>
  <c r="M987" i="1"/>
  <c r="K988" i="1"/>
  <c r="L988" i="1"/>
  <c r="M988" i="1"/>
  <c r="K989" i="1"/>
  <c r="L989" i="1"/>
  <c r="M989" i="1"/>
  <c r="K990" i="1"/>
  <c r="L990" i="1"/>
  <c r="K991" i="1"/>
  <c r="L991" i="1"/>
  <c r="K992" i="1"/>
  <c r="L992" i="1"/>
  <c r="M992" i="1"/>
  <c r="K993" i="1"/>
  <c r="L993" i="1"/>
  <c r="M993" i="1"/>
  <c r="K994" i="1"/>
  <c r="L994" i="1"/>
  <c r="K995" i="1"/>
  <c r="M995" i="1" s="1"/>
  <c r="L995" i="1"/>
  <c r="K996" i="1"/>
  <c r="L996" i="1"/>
  <c r="M996" i="1"/>
  <c r="K997" i="1"/>
  <c r="M997" i="1" s="1"/>
  <c r="L997" i="1"/>
  <c r="K998" i="1"/>
  <c r="L998" i="1"/>
  <c r="M998" i="1"/>
  <c r="K999" i="1"/>
  <c r="L999" i="1"/>
  <c r="M999" i="1"/>
  <c r="K1000" i="1"/>
  <c r="L1000" i="1"/>
  <c r="M1000" i="1"/>
  <c r="K1001" i="1"/>
  <c r="L1001" i="1"/>
  <c r="M1001" i="1"/>
  <c r="K1002" i="1"/>
  <c r="L1002" i="1"/>
  <c r="K1003" i="1"/>
  <c r="L1003" i="1"/>
  <c r="K1004" i="1"/>
  <c r="L1004" i="1"/>
  <c r="M1004" i="1"/>
  <c r="K1005" i="1"/>
  <c r="L1005" i="1"/>
  <c r="M1005" i="1"/>
  <c r="K1006" i="1"/>
  <c r="L1006" i="1"/>
  <c r="K1007" i="1"/>
  <c r="M1007" i="1" s="1"/>
  <c r="L1007" i="1"/>
  <c r="K1008" i="1"/>
  <c r="M1008" i="1" s="1"/>
  <c r="L1008" i="1"/>
  <c r="K1009" i="1"/>
  <c r="M1009" i="1" s="1"/>
  <c r="L1009" i="1"/>
  <c r="K1010" i="1"/>
  <c r="L1010" i="1"/>
  <c r="M1010" i="1"/>
  <c r="K1011" i="1"/>
  <c r="M1011" i="1" s="1"/>
  <c r="L1011" i="1"/>
  <c r="K1012" i="1"/>
  <c r="L1012" i="1"/>
  <c r="M1012" i="1"/>
  <c r="K1013" i="1"/>
  <c r="L1013" i="1"/>
  <c r="M1013" i="1"/>
  <c r="K1014" i="1"/>
  <c r="L1014" i="1"/>
  <c r="K1015" i="1"/>
  <c r="L1015" i="1"/>
  <c r="K1016" i="1"/>
  <c r="L1016" i="1"/>
  <c r="M1016" i="1"/>
  <c r="K1017" i="1"/>
  <c r="L1017" i="1"/>
  <c r="M1017" i="1"/>
  <c r="K1018" i="1"/>
  <c r="L1018" i="1"/>
  <c r="K1019" i="1"/>
  <c r="M1019" i="1" s="1"/>
  <c r="L1019" i="1"/>
  <c r="K1020" i="1"/>
  <c r="L1020" i="1"/>
  <c r="M1020" i="1"/>
  <c r="K1021" i="1"/>
  <c r="L1021" i="1"/>
  <c r="M1021" i="1"/>
  <c r="K1022" i="1"/>
  <c r="L1022" i="1"/>
  <c r="M1022" i="1"/>
  <c r="K1023" i="1"/>
  <c r="L1023" i="1"/>
  <c r="M1023" i="1"/>
  <c r="K1024" i="1"/>
  <c r="L1024" i="1"/>
  <c r="M1024" i="1"/>
  <c r="K1025" i="1"/>
  <c r="L1025" i="1"/>
  <c r="M1025" i="1"/>
  <c r="K1026" i="1"/>
  <c r="L1026" i="1"/>
  <c r="K1027" i="1"/>
  <c r="M1027" i="1" s="1"/>
  <c r="L1027" i="1"/>
  <c r="K1028" i="1"/>
  <c r="L1028" i="1"/>
  <c r="M1028" i="1" s="1"/>
  <c r="K1029" i="1"/>
  <c r="L1029" i="1"/>
  <c r="M1029" i="1"/>
  <c r="K1030" i="1"/>
  <c r="M1030" i="1" s="1"/>
  <c r="L1030" i="1"/>
  <c r="K1031" i="1"/>
  <c r="M1031" i="1" s="1"/>
  <c r="L1031" i="1"/>
  <c r="K1032" i="1"/>
  <c r="L1032" i="1"/>
  <c r="M1032" i="1"/>
  <c r="K1033" i="1"/>
  <c r="L1033" i="1"/>
  <c r="M1033" i="1" s="1"/>
  <c r="K1034" i="1"/>
  <c r="L1034" i="1"/>
  <c r="M1034" i="1"/>
  <c r="K1035" i="1"/>
  <c r="L1035" i="1"/>
  <c r="M1035" i="1"/>
  <c r="K1036" i="1"/>
  <c r="L1036" i="1"/>
  <c r="M1036" i="1"/>
  <c r="K1037" i="1"/>
  <c r="L1037" i="1"/>
  <c r="M1037" i="1" s="1"/>
  <c r="K1038" i="1"/>
  <c r="M1038" i="1" s="1"/>
  <c r="L1038" i="1"/>
  <c r="K1039" i="1"/>
  <c r="L1039" i="1"/>
  <c r="K1040" i="1"/>
  <c r="L1040" i="1"/>
  <c r="M1040" i="1"/>
  <c r="K1041" i="1"/>
  <c r="L1041" i="1"/>
  <c r="M1041" i="1"/>
  <c r="K1042" i="1"/>
  <c r="L1042" i="1"/>
  <c r="K1043" i="1"/>
  <c r="M1043" i="1" s="1"/>
  <c r="L1043" i="1"/>
  <c r="K1044" i="1"/>
  <c r="M1044" i="1" s="1"/>
  <c r="L1044" i="1"/>
  <c r="K1045" i="1"/>
  <c r="L1045" i="1"/>
  <c r="M1045" i="1"/>
  <c r="K1046" i="1"/>
  <c r="L1046" i="1"/>
  <c r="M1046" i="1"/>
  <c r="K1047" i="1"/>
  <c r="M1047" i="1" s="1"/>
  <c r="L1047" i="1"/>
  <c r="K1048" i="1"/>
  <c r="L1048" i="1"/>
  <c r="M1048" i="1"/>
  <c r="K1049" i="1"/>
  <c r="L1049" i="1"/>
  <c r="M1049" i="1"/>
  <c r="K1050" i="1"/>
  <c r="L1050" i="1"/>
  <c r="K1051" i="1"/>
  <c r="L1051" i="1"/>
  <c r="K1052" i="1"/>
  <c r="L1052" i="1"/>
  <c r="M1052" i="1"/>
  <c r="K1053" i="1"/>
  <c r="L1053" i="1"/>
  <c r="M1053" i="1"/>
  <c r="K1054" i="1"/>
  <c r="L1054" i="1"/>
  <c r="K1055" i="1"/>
  <c r="M1055" i="1" s="1"/>
  <c r="L1055" i="1"/>
  <c r="K1056" i="1"/>
  <c r="M1056" i="1" s="1"/>
  <c r="L1056" i="1"/>
  <c r="K1057" i="1"/>
  <c r="M1057" i="1" s="1"/>
  <c r="L1057" i="1"/>
  <c r="K3" i="1"/>
  <c r="L3" i="1"/>
  <c r="K4" i="1"/>
  <c r="L4" i="1"/>
  <c r="M4" i="1"/>
  <c r="K5" i="1"/>
  <c r="L5" i="1"/>
  <c r="K6" i="1"/>
  <c r="M6" i="1" s="1"/>
  <c r="L6" i="1"/>
  <c r="K7" i="1"/>
  <c r="L7" i="1"/>
  <c r="K8" i="1"/>
  <c r="M8" i="1" s="1"/>
  <c r="L8" i="1"/>
  <c r="K9" i="1"/>
  <c r="L9" i="1"/>
  <c r="K10" i="1"/>
  <c r="L10" i="1"/>
  <c r="K11" i="1"/>
  <c r="L11" i="1"/>
  <c r="K12" i="1"/>
  <c r="L12" i="1"/>
  <c r="M12" i="1"/>
  <c r="K13" i="1"/>
  <c r="L13" i="1"/>
  <c r="K14" i="1"/>
  <c r="M14" i="1" s="1"/>
  <c r="L14" i="1"/>
  <c r="K15" i="1"/>
  <c r="M15" i="1" s="1"/>
  <c r="L15" i="1"/>
  <c r="K16" i="1"/>
  <c r="M16" i="1" s="1"/>
  <c r="L16" i="1"/>
  <c r="K17" i="1"/>
  <c r="L17" i="1"/>
  <c r="K18" i="1"/>
  <c r="L18" i="1"/>
  <c r="K19" i="1"/>
  <c r="M19" i="1" s="1"/>
  <c r="L19" i="1"/>
  <c r="K20" i="1"/>
  <c r="L20" i="1"/>
  <c r="M20" i="1" s="1"/>
  <c r="K21" i="1"/>
  <c r="L21" i="1"/>
  <c r="K22" i="1"/>
  <c r="L22" i="1"/>
  <c r="K23" i="1"/>
  <c r="L23" i="1"/>
  <c r="K24" i="1"/>
  <c r="M24" i="1" s="1"/>
  <c r="L24" i="1"/>
  <c r="K25" i="1"/>
  <c r="L25" i="1"/>
  <c r="K26" i="1"/>
  <c r="L26" i="1"/>
  <c r="M26" i="1"/>
  <c r="K27" i="1"/>
  <c r="L27" i="1"/>
  <c r="K28" i="1"/>
  <c r="M28" i="1" s="1"/>
  <c r="L28" i="1"/>
  <c r="K29" i="1"/>
  <c r="L29" i="1"/>
  <c r="K30" i="1"/>
  <c r="L30" i="1"/>
  <c r="K31" i="1"/>
  <c r="M31" i="1" s="1"/>
  <c r="L31" i="1"/>
  <c r="K32" i="1"/>
  <c r="M32" i="1" s="1"/>
  <c r="L32" i="1"/>
  <c r="K33" i="1"/>
  <c r="L33" i="1"/>
  <c r="K34" i="1"/>
  <c r="L34" i="1"/>
  <c r="M34" i="1" s="1"/>
  <c r="K35" i="1"/>
  <c r="L35" i="1"/>
  <c r="K36" i="1"/>
  <c r="M36" i="1" s="1"/>
  <c r="L36" i="1"/>
  <c r="K37" i="1"/>
  <c r="L37" i="1"/>
  <c r="K38" i="1"/>
  <c r="L38" i="1"/>
  <c r="M38" i="1"/>
  <c r="K39" i="1"/>
  <c r="L39" i="1"/>
  <c r="K40" i="1"/>
  <c r="L40" i="1"/>
  <c r="M40" i="1"/>
  <c r="K41" i="1"/>
  <c r="M41" i="1" s="1"/>
  <c r="L41" i="1"/>
  <c r="K42" i="1"/>
  <c r="L42" i="1"/>
  <c r="K43" i="1"/>
  <c r="L43" i="1"/>
  <c r="K44" i="1"/>
  <c r="M44" i="1" s="1"/>
  <c r="L44" i="1"/>
  <c r="K45" i="1"/>
  <c r="L45" i="1"/>
  <c r="K46" i="1"/>
  <c r="L46" i="1"/>
  <c r="K47" i="1"/>
  <c r="L47" i="1"/>
  <c r="K48" i="1"/>
  <c r="L48" i="1"/>
  <c r="M48" i="1"/>
  <c r="K49" i="1"/>
  <c r="M49" i="1" s="1"/>
  <c r="L49" i="1"/>
  <c r="K50" i="1"/>
  <c r="M50" i="1" s="1"/>
  <c r="L50" i="1"/>
  <c r="K51" i="1"/>
  <c r="M51" i="1" s="1"/>
  <c r="L51" i="1"/>
  <c r="K52" i="1"/>
  <c r="M52" i="1" s="1"/>
  <c r="L52" i="1"/>
  <c r="K53" i="1"/>
  <c r="L53" i="1"/>
  <c r="K54" i="1"/>
  <c r="M54" i="1" s="1"/>
  <c r="L54" i="1"/>
  <c r="K55" i="1"/>
  <c r="M55" i="1" s="1"/>
  <c r="L55" i="1"/>
  <c r="K56" i="1"/>
  <c r="L56" i="1"/>
  <c r="M56" i="1" s="1"/>
  <c r="K57" i="1"/>
  <c r="L57" i="1"/>
  <c r="K58" i="1"/>
  <c r="L58" i="1"/>
  <c r="M58" i="1" s="1"/>
  <c r="K59" i="1"/>
  <c r="L59" i="1"/>
  <c r="K60" i="1"/>
  <c r="M60" i="1" s="1"/>
  <c r="L60" i="1"/>
  <c r="K61" i="1"/>
  <c r="L61" i="1"/>
  <c r="M61" i="1" s="1"/>
  <c r="K62" i="1"/>
  <c r="L62" i="1"/>
  <c r="M62" i="1"/>
  <c r="K63" i="1"/>
  <c r="L63" i="1"/>
  <c r="K64" i="1"/>
  <c r="M64" i="1" s="1"/>
  <c r="L64" i="1"/>
  <c r="K65" i="1"/>
  <c r="M65" i="1" s="1"/>
  <c r="L65" i="1"/>
  <c r="K66" i="1"/>
  <c r="M66" i="1" s="1"/>
  <c r="L66" i="1"/>
  <c r="K67" i="1"/>
  <c r="M67" i="1" s="1"/>
  <c r="L67" i="1"/>
  <c r="K68" i="1"/>
  <c r="L68" i="1"/>
  <c r="M68" i="1"/>
  <c r="K69" i="1"/>
  <c r="L69" i="1"/>
  <c r="K70" i="1"/>
  <c r="L70" i="1"/>
  <c r="M70" i="1"/>
  <c r="K71" i="1"/>
  <c r="M71" i="1" s="1"/>
  <c r="L71" i="1"/>
  <c r="K72" i="1"/>
  <c r="M72" i="1" s="1"/>
  <c r="L72" i="1"/>
  <c r="K73" i="1"/>
  <c r="L73" i="1"/>
  <c r="K74" i="1"/>
  <c r="L74" i="1"/>
  <c r="M74" i="1" s="1"/>
  <c r="K75" i="1"/>
  <c r="M75" i="1" s="1"/>
  <c r="L75" i="1"/>
  <c r="K76" i="1"/>
  <c r="M76" i="1" s="1"/>
  <c r="L76" i="1"/>
  <c r="K77" i="1"/>
  <c r="M77" i="1" s="1"/>
  <c r="L77" i="1"/>
  <c r="K78" i="1"/>
  <c r="M78" i="1" s="1"/>
  <c r="L78" i="1"/>
  <c r="K79" i="1"/>
  <c r="M79" i="1" s="1"/>
  <c r="L79" i="1"/>
  <c r="K80" i="1"/>
  <c r="L80" i="1"/>
  <c r="M80" i="1"/>
  <c r="K81" i="1"/>
  <c r="M81" i="1" s="1"/>
  <c r="L81" i="1"/>
  <c r="K82" i="1"/>
  <c r="L82" i="1"/>
  <c r="K83" i="1"/>
  <c r="M83" i="1" s="1"/>
  <c r="L83" i="1"/>
  <c r="K84" i="1"/>
  <c r="M84" i="1" s="1"/>
  <c r="L84" i="1"/>
  <c r="K85" i="1"/>
  <c r="L85" i="1"/>
  <c r="K86" i="1"/>
  <c r="L86" i="1"/>
  <c r="K87" i="1"/>
  <c r="L87" i="1"/>
  <c r="K88" i="1"/>
  <c r="M88" i="1" s="1"/>
  <c r="L88" i="1"/>
  <c r="K89" i="1"/>
  <c r="L89" i="1"/>
  <c r="K90" i="1"/>
  <c r="L90" i="1"/>
  <c r="M90" i="1"/>
  <c r="K91" i="1"/>
  <c r="L91" i="1"/>
  <c r="K92" i="1"/>
  <c r="L92" i="1"/>
  <c r="M92" i="1"/>
  <c r="K93" i="1"/>
  <c r="M93" i="1" s="1"/>
  <c r="L93" i="1"/>
  <c r="K94" i="1"/>
  <c r="L94" i="1"/>
  <c r="M94" i="1"/>
  <c r="K95" i="1"/>
  <c r="M95" i="1" s="1"/>
  <c r="L95" i="1"/>
  <c r="K96" i="1"/>
  <c r="M96" i="1" s="1"/>
  <c r="L96" i="1"/>
  <c r="K97" i="1"/>
  <c r="M97" i="1" s="1"/>
  <c r="L97" i="1"/>
  <c r="K98" i="1"/>
  <c r="M98" i="1" s="1"/>
  <c r="L98" i="1"/>
  <c r="K99" i="1"/>
  <c r="L99" i="1"/>
  <c r="K100" i="1"/>
  <c r="L100" i="1"/>
  <c r="M100" i="1"/>
  <c r="K101" i="1"/>
  <c r="L101" i="1"/>
  <c r="M101" i="1"/>
  <c r="K102" i="1"/>
  <c r="M102" i="1" s="1"/>
  <c r="L102" i="1"/>
  <c r="K103" i="1"/>
  <c r="M103" i="1" s="1"/>
  <c r="L103" i="1"/>
  <c r="K104" i="1"/>
  <c r="L104" i="1"/>
  <c r="M104" i="1"/>
  <c r="K105" i="1"/>
  <c r="M105" i="1" s="1"/>
  <c r="L105" i="1"/>
  <c r="K106" i="1"/>
  <c r="L106" i="1"/>
  <c r="M106" i="1"/>
  <c r="K107" i="1"/>
  <c r="L107" i="1"/>
  <c r="K108" i="1"/>
  <c r="L108" i="1"/>
  <c r="M108" i="1"/>
  <c r="K109" i="1"/>
  <c r="L109" i="1"/>
  <c r="K110" i="1"/>
  <c r="M110" i="1" s="1"/>
  <c r="L110" i="1"/>
  <c r="K111" i="1"/>
  <c r="L111" i="1"/>
  <c r="K112" i="1"/>
  <c r="M112" i="1" s="1"/>
  <c r="L112" i="1"/>
  <c r="K113" i="1"/>
  <c r="L113" i="1"/>
  <c r="M113" i="1"/>
  <c r="K114" i="1"/>
  <c r="M114" i="1" s="1"/>
  <c r="L114" i="1"/>
  <c r="K115" i="1"/>
  <c r="L115" i="1"/>
  <c r="K116" i="1"/>
  <c r="M116" i="1" s="1"/>
  <c r="L116" i="1"/>
  <c r="K117" i="1"/>
  <c r="M117" i="1" s="1"/>
  <c r="L117" i="1"/>
  <c r="K118" i="1"/>
  <c r="M118" i="1" s="1"/>
  <c r="L118" i="1"/>
  <c r="K119" i="1"/>
  <c r="M119" i="1" s="1"/>
  <c r="L119" i="1"/>
  <c r="K120" i="1"/>
  <c r="L120" i="1"/>
  <c r="M120" i="1"/>
  <c r="K121" i="1"/>
  <c r="L121" i="1"/>
  <c r="K122" i="1"/>
  <c r="L122" i="1"/>
  <c r="M122" i="1" s="1"/>
  <c r="K123" i="1"/>
  <c r="L123" i="1"/>
  <c r="K124" i="1"/>
  <c r="M124" i="1" s="1"/>
  <c r="L124" i="1"/>
  <c r="K125" i="1"/>
  <c r="L125" i="1"/>
  <c r="M125" i="1"/>
  <c r="K126" i="1"/>
  <c r="M126" i="1" s="1"/>
  <c r="L126" i="1"/>
  <c r="K127" i="1"/>
  <c r="L127" i="1"/>
  <c r="K128" i="1"/>
  <c r="L128" i="1"/>
  <c r="M128" i="1"/>
  <c r="K129" i="1"/>
  <c r="L129" i="1"/>
  <c r="M129" i="1"/>
  <c r="K130" i="1"/>
  <c r="M130" i="1" s="1"/>
  <c r="L130" i="1"/>
  <c r="K131" i="1"/>
  <c r="M131" i="1" s="1"/>
  <c r="L131" i="1"/>
  <c r="K132" i="1"/>
  <c r="L132" i="1"/>
  <c r="M132" i="1" s="1"/>
  <c r="K133" i="1"/>
  <c r="L133" i="1"/>
  <c r="K134" i="1"/>
  <c r="L134" i="1"/>
  <c r="K135" i="1"/>
  <c r="L135" i="1"/>
  <c r="K136" i="1"/>
  <c r="M136" i="1" s="1"/>
  <c r="L136" i="1"/>
  <c r="K137" i="1"/>
  <c r="L137" i="1"/>
  <c r="K138" i="1"/>
  <c r="L138" i="1"/>
  <c r="M138" i="1"/>
  <c r="K139" i="1"/>
  <c r="L139" i="1"/>
  <c r="K140" i="1"/>
  <c r="M140" i="1" s="1"/>
  <c r="L140" i="1"/>
  <c r="K141" i="1"/>
  <c r="L141" i="1"/>
  <c r="K142" i="1"/>
  <c r="L142" i="1"/>
  <c r="M142" i="1" s="1"/>
  <c r="K143" i="1"/>
  <c r="L143" i="1"/>
  <c r="K144" i="1"/>
  <c r="L144" i="1"/>
  <c r="M144" i="1"/>
  <c r="K145" i="1"/>
  <c r="M145" i="1" s="1"/>
  <c r="L145" i="1"/>
  <c r="K146" i="1"/>
  <c r="M146" i="1" s="1"/>
  <c r="L146" i="1"/>
  <c r="K147" i="1"/>
  <c r="M147" i="1" s="1"/>
  <c r="L147" i="1"/>
  <c r="K148" i="1"/>
  <c r="M148" i="1" s="1"/>
  <c r="L148" i="1"/>
  <c r="K149" i="1"/>
  <c r="L149" i="1"/>
  <c r="M149" i="1"/>
  <c r="K150" i="1"/>
  <c r="L150" i="1"/>
  <c r="K151" i="1"/>
  <c r="M151" i="1" s="1"/>
  <c r="L151" i="1"/>
  <c r="K152" i="1"/>
  <c r="M152" i="1" s="1"/>
  <c r="L152" i="1"/>
  <c r="K153" i="1"/>
  <c r="M153" i="1" s="1"/>
  <c r="L153" i="1"/>
  <c r="K154" i="1"/>
  <c r="M154" i="1" s="1"/>
  <c r="L154" i="1"/>
  <c r="K155" i="1"/>
  <c r="M155" i="1" s="1"/>
  <c r="L155" i="1"/>
  <c r="K156" i="1"/>
  <c r="L156" i="1"/>
  <c r="M156" i="1"/>
  <c r="K157" i="1"/>
  <c r="L157" i="1"/>
  <c r="M157" i="1" s="1"/>
  <c r="K158" i="1"/>
  <c r="L158" i="1"/>
  <c r="M158" i="1"/>
  <c r="K159" i="1"/>
  <c r="M159" i="1" s="1"/>
  <c r="L159" i="1"/>
  <c r="K160" i="1"/>
  <c r="M160" i="1" s="1"/>
  <c r="L160" i="1"/>
  <c r="K161" i="1"/>
  <c r="M161" i="1" s="1"/>
  <c r="L161" i="1"/>
  <c r="K162" i="1"/>
  <c r="M162" i="1" s="1"/>
  <c r="L162" i="1"/>
  <c r="K163" i="1"/>
  <c r="L163" i="1"/>
  <c r="K164" i="1"/>
  <c r="M164" i="1" s="1"/>
  <c r="L164" i="1"/>
  <c r="K165" i="1"/>
  <c r="L165" i="1"/>
  <c r="K166" i="1"/>
  <c r="L166" i="1"/>
  <c r="M166" i="1"/>
  <c r="K167" i="1"/>
  <c r="L167" i="1"/>
  <c r="K168" i="1"/>
  <c r="M168" i="1" s="1"/>
  <c r="L168" i="1"/>
  <c r="K169" i="1"/>
  <c r="M169" i="1" s="1"/>
  <c r="L169" i="1"/>
  <c r="K170" i="1"/>
  <c r="L170" i="1"/>
  <c r="M170" i="1" s="1"/>
  <c r="K171" i="1"/>
  <c r="M171" i="1" s="1"/>
  <c r="L171" i="1"/>
  <c r="K172" i="1"/>
  <c r="M172" i="1" s="1"/>
  <c r="L172" i="1"/>
  <c r="K173" i="1"/>
  <c r="M173" i="1" s="1"/>
  <c r="L173" i="1"/>
  <c r="K174" i="1"/>
  <c r="L174" i="1"/>
  <c r="M174" i="1"/>
  <c r="K175" i="1"/>
  <c r="L175" i="1"/>
  <c r="K176" i="1"/>
  <c r="M176" i="1" s="1"/>
  <c r="L176" i="1"/>
  <c r="K177" i="1"/>
  <c r="L177" i="1"/>
  <c r="M177" i="1"/>
  <c r="K178" i="1"/>
  <c r="M178" i="1" s="1"/>
  <c r="L178" i="1"/>
  <c r="K179" i="1"/>
  <c r="M179" i="1" s="1"/>
  <c r="L179" i="1"/>
  <c r="K180" i="1"/>
  <c r="M180" i="1" s="1"/>
  <c r="L180" i="1"/>
  <c r="K181" i="1"/>
  <c r="M181" i="1" s="1"/>
  <c r="L181" i="1"/>
  <c r="K182" i="1"/>
  <c r="L182" i="1"/>
  <c r="K183" i="1"/>
  <c r="M183" i="1" s="1"/>
  <c r="L183" i="1"/>
  <c r="K184" i="1"/>
  <c r="M184" i="1" s="1"/>
  <c r="L184" i="1"/>
  <c r="K185" i="1"/>
  <c r="L185" i="1"/>
  <c r="K186" i="1"/>
  <c r="M186" i="1" s="1"/>
  <c r="L186" i="1"/>
  <c r="K187" i="1"/>
  <c r="L187" i="1"/>
  <c r="K188" i="1"/>
  <c r="M188" i="1" s="1"/>
  <c r="L188" i="1"/>
  <c r="K189" i="1"/>
  <c r="L189" i="1"/>
  <c r="M189" i="1" s="1"/>
  <c r="K190" i="1"/>
  <c r="M190" i="1" s="1"/>
  <c r="L190" i="1"/>
  <c r="K191" i="1"/>
  <c r="M191" i="1" s="1"/>
  <c r="L191" i="1"/>
  <c r="K192" i="1"/>
  <c r="L192" i="1"/>
  <c r="M192" i="1"/>
  <c r="K193" i="1"/>
  <c r="M193" i="1" s="1"/>
  <c r="L193" i="1"/>
  <c r="K194" i="1"/>
  <c r="L194" i="1"/>
  <c r="K195" i="1"/>
  <c r="M195" i="1" s="1"/>
  <c r="L195" i="1"/>
  <c r="K196" i="1"/>
  <c r="M196" i="1" s="1"/>
  <c r="L196" i="1"/>
  <c r="K197" i="1"/>
  <c r="M197" i="1" s="1"/>
  <c r="L197" i="1"/>
  <c r="K198" i="1"/>
  <c r="L198" i="1"/>
  <c r="K199" i="1"/>
  <c r="L199" i="1"/>
  <c r="K200" i="1"/>
  <c r="L200" i="1"/>
  <c r="M200" i="1"/>
  <c r="K201" i="1"/>
  <c r="L201" i="1"/>
  <c r="M201" i="1"/>
  <c r="K202" i="1"/>
  <c r="L202" i="1"/>
  <c r="K203" i="1"/>
  <c r="M203" i="1" s="1"/>
  <c r="L203" i="1"/>
  <c r="K204" i="1"/>
  <c r="L204" i="1"/>
  <c r="M204" i="1"/>
  <c r="K205" i="1"/>
  <c r="L205" i="1"/>
  <c r="M205" i="1" s="1"/>
  <c r="K206" i="1"/>
  <c r="L206" i="1"/>
  <c r="M206" i="1"/>
  <c r="K207" i="1"/>
  <c r="M207" i="1" s="1"/>
  <c r="L207" i="1"/>
  <c r="K208" i="1"/>
  <c r="L208" i="1"/>
  <c r="M208" i="1"/>
  <c r="K209" i="1"/>
  <c r="M209" i="1" s="1"/>
  <c r="L209" i="1"/>
  <c r="K210" i="1"/>
  <c r="M210" i="1" s="1"/>
  <c r="L210" i="1"/>
  <c r="K211" i="1"/>
  <c r="L211" i="1"/>
  <c r="K212" i="1"/>
  <c r="M212" i="1" s="1"/>
  <c r="L212" i="1"/>
  <c r="K213" i="1"/>
  <c r="L213" i="1"/>
  <c r="K214" i="1"/>
  <c r="L214" i="1"/>
  <c r="M214" i="1"/>
  <c r="K215" i="1"/>
  <c r="L215" i="1"/>
  <c r="K216" i="1"/>
  <c r="M216" i="1" s="1"/>
  <c r="L216" i="1"/>
  <c r="K217" i="1"/>
  <c r="M217" i="1" s="1"/>
  <c r="L217" i="1"/>
  <c r="K218" i="1"/>
  <c r="L218" i="1"/>
  <c r="M218" i="1" s="1"/>
  <c r="K219" i="1"/>
  <c r="M219" i="1" s="1"/>
  <c r="L219" i="1"/>
  <c r="K220" i="1"/>
  <c r="M220" i="1" s="1"/>
  <c r="L220" i="1"/>
  <c r="K221" i="1"/>
  <c r="M221" i="1" s="1"/>
  <c r="L221" i="1"/>
  <c r="K222" i="1"/>
  <c r="L222" i="1"/>
  <c r="M222" i="1"/>
  <c r="K223" i="1"/>
  <c r="L223" i="1"/>
  <c r="K224" i="1"/>
  <c r="M224" i="1" s="1"/>
  <c r="L224" i="1"/>
  <c r="K225" i="1"/>
  <c r="L225" i="1"/>
  <c r="M225" i="1"/>
  <c r="K226" i="1"/>
  <c r="M226" i="1" s="1"/>
  <c r="L226" i="1"/>
  <c r="K227" i="1"/>
  <c r="M227" i="1" s="1"/>
  <c r="L227" i="1"/>
  <c r="K228" i="1"/>
  <c r="M228" i="1" s="1"/>
  <c r="L228" i="1"/>
  <c r="K229" i="1"/>
  <c r="M229" i="1" s="1"/>
  <c r="L229" i="1"/>
  <c r="K230" i="1"/>
  <c r="L230" i="1"/>
  <c r="K231" i="1"/>
  <c r="M231" i="1" s="1"/>
  <c r="L231" i="1"/>
  <c r="K232" i="1"/>
  <c r="M232" i="1" s="1"/>
  <c r="L232" i="1"/>
  <c r="K233" i="1"/>
  <c r="L233" i="1"/>
  <c r="K234" i="1"/>
  <c r="M234" i="1" s="1"/>
  <c r="L234" i="1"/>
  <c r="K235" i="1"/>
  <c r="L235" i="1"/>
  <c r="K236" i="1"/>
  <c r="M236" i="1" s="1"/>
  <c r="L236" i="1"/>
  <c r="K237" i="1"/>
  <c r="L237" i="1"/>
  <c r="M237" i="1"/>
  <c r="K238" i="1"/>
  <c r="L238" i="1"/>
  <c r="M238" i="1"/>
  <c r="K239" i="1"/>
  <c r="M239" i="1" s="1"/>
  <c r="L239" i="1"/>
  <c r="K240" i="1"/>
  <c r="M240" i="1" s="1"/>
  <c r="L240" i="1"/>
  <c r="K241" i="1"/>
  <c r="M241" i="1" s="1"/>
  <c r="L241" i="1"/>
  <c r="K242" i="1"/>
  <c r="L242" i="1"/>
  <c r="K243" i="1"/>
  <c r="L243" i="1"/>
  <c r="K244" i="1"/>
  <c r="L244" i="1"/>
  <c r="M244" i="1"/>
  <c r="K245" i="1"/>
  <c r="M245" i="1" s="1"/>
  <c r="L245" i="1"/>
  <c r="K246" i="1"/>
  <c r="L246" i="1"/>
  <c r="K247" i="1"/>
  <c r="L247" i="1"/>
  <c r="K248" i="1"/>
  <c r="M248" i="1" s="1"/>
  <c r="L248" i="1"/>
  <c r="K249" i="1"/>
  <c r="L249" i="1"/>
  <c r="M249" i="1"/>
  <c r="K250" i="1"/>
  <c r="L250" i="1"/>
  <c r="M250" i="1" s="1"/>
  <c r="K251" i="1"/>
  <c r="M251" i="1" s="1"/>
  <c r="L251" i="1"/>
  <c r="K252" i="1"/>
  <c r="M252" i="1" s="1"/>
  <c r="L252" i="1"/>
  <c r="K253" i="1"/>
  <c r="L253" i="1"/>
  <c r="K254" i="1"/>
  <c r="L254" i="1"/>
  <c r="M254" i="1"/>
  <c r="K255" i="1"/>
  <c r="M255" i="1" s="1"/>
  <c r="L255" i="1"/>
  <c r="K256" i="1"/>
  <c r="L256" i="1"/>
  <c r="M256" i="1"/>
  <c r="K257" i="1"/>
  <c r="L257" i="1"/>
  <c r="M257" i="1"/>
  <c r="K258" i="1"/>
  <c r="L258" i="1"/>
  <c r="M258" i="1"/>
  <c r="K259" i="1"/>
  <c r="M259" i="1" s="1"/>
  <c r="L259" i="1"/>
  <c r="K260" i="1"/>
  <c r="M260" i="1" s="1"/>
  <c r="L260" i="1"/>
  <c r="K261" i="1"/>
  <c r="L261" i="1"/>
  <c r="K262" i="1"/>
  <c r="M262" i="1" s="1"/>
  <c r="L262" i="1"/>
  <c r="K263" i="1"/>
  <c r="L263" i="1"/>
  <c r="K264" i="1"/>
  <c r="M264" i="1" s="1"/>
  <c r="L264" i="1"/>
  <c r="K265" i="1"/>
  <c r="L265" i="1"/>
  <c r="K266" i="1"/>
  <c r="L266" i="1"/>
  <c r="M266" i="1" s="1"/>
  <c r="K267" i="1"/>
  <c r="L267" i="1"/>
  <c r="K268" i="1"/>
  <c r="L268" i="1"/>
  <c r="M268" i="1"/>
  <c r="K269" i="1"/>
  <c r="M269" i="1" s="1"/>
  <c r="L269" i="1"/>
  <c r="K270" i="1"/>
  <c r="L270" i="1"/>
  <c r="M270" i="1"/>
  <c r="K271" i="1"/>
  <c r="M271" i="1" s="1"/>
  <c r="L271" i="1"/>
  <c r="K272" i="1"/>
  <c r="M272" i="1" s="1"/>
  <c r="L272" i="1"/>
  <c r="K273" i="1"/>
  <c r="M273" i="1" s="1"/>
  <c r="L273" i="1"/>
  <c r="K274" i="1"/>
  <c r="M274" i="1" s="1"/>
  <c r="L274" i="1"/>
  <c r="K275" i="1"/>
  <c r="L275" i="1"/>
  <c r="K276" i="1"/>
  <c r="L276" i="1"/>
  <c r="M276" i="1"/>
  <c r="K277" i="1"/>
  <c r="M277" i="1" s="1"/>
  <c r="L277" i="1"/>
  <c r="K278" i="1"/>
  <c r="L278" i="1"/>
  <c r="K279" i="1"/>
  <c r="M279" i="1" s="1"/>
  <c r="L279" i="1"/>
  <c r="K280" i="1"/>
  <c r="L280" i="1"/>
  <c r="M280" i="1"/>
  <c r="K281" i="1"/>
  <c r="M281" i="1" s="1"/>
  <c r="L281" i="1"/>
  <c r="K282" i="1"/>
  <c r="M282" i="1" s="1"/>
  <c r="L282" i="1"/>
  <c r="K283" i="1"/>
  <c r="L283" i="1"/>
  <c r="K284" i="1"/>
  <c r="M284" i="1" s="1"/>
  <c r="L284" i="1"/>
  <c r="K285" i="1"/>
  <c r="L285" i="1"/>
  <c r="K286" i="1"/>
  <c r="L286" i="1"/>
  <c r="M286" i="1"/>
  <c r="K287" i="1"/>
  <c r="M287" i="1" s="1"/>
  <c r="L287" i="1"/>
  <c r="K288" i="1"/>
  <c r="M288" i="1" s="1"/>
  <c r="L288" i="1"/>
  <c r="K289" i="1"/>
  <c r="M289" i="1" s="1"/>
  <c r="L289" i="1"/>
  <c r="K290" i="1"/>
  <c r="L290" i="1"/>
  <c r="K291" i="1"/>
  <c r="L291" i="1"/>
  <c r="K292" i="1"/>
  <c r="L292" i="1"/>
  <c r="M292" i="1"/>
  <c r="K293" i="1"/>
  <c r="M293" i="1" s="1"/>
  <c r="L293" i="1"/>
  <c r="K294" i="1"/>
  <c r="L294" i="1"/>
  <c r="K295" i="1"/>
  <c r="L295" i="1"/>
  <c r="K296" i="1"/>
  <c r="M296" i="1" s="1"/>
  <c r="L296" i="1"/>
  <c r="K297" i="1"/>
  <c r="L297" i="1"/>
  <c r="M297" i="1"/>
  <c r="K298" i="1"/>
  <c r="M298" i="1" s="1"/>
  <c r="L298" i="1"/>
  <c r="K299" i="1"/>
  <c r="L299" i="1"/>
  <c r="K300" i="1"/>
  <c r="L300" i="1"/>
  <c r="M300" i="1"/>
  <c r="K301" i="1"/>
  <c r="L301" i="1"/>
  <c r="K302" i="1"/>
  <c r="L302" i="1"/>
  <c r="M302" i="1" s="1"/>
  <c r="K303" i="1"/>
  <c r="L303" i="1"/>
  <c r="K304" i="1"/>
  <c r="L304" i="1"/>
  <c r="M304" i="1"/>
  <c r="K305" i="1"/>
  <c r="L305" i="1"/>
  <c r="M305" i="1"/>
  <c r="K306" i="1"/>
  <c r="L306" i="1"/>
  <c r="M306" i="1"/>
  <c r="K307" i="1"/>
  <c r="M307" i="1" s="1"/>
  <c r="L307" i="1"/>
  <c r="K308" i="1"/>
  <c r="M308" i="1" s="1"/>
  <c r="L308" i="1"/>
  <c r="K309" i="1"/>
  <c r="L309" i="1"/>
  <c r="K310" i="1"/>
  <c r="M310" i="1" s="1"/>
  <c r="L310" i="1"/>
  <c r="K311" i="1"/>
  <c r="L311" i="1"/>
  <c r="K312" i="1"/>
  <c r="M312" i="1" s="1"/>
  <c r="L312" i="1"/>
  <c r="K313" i="1"/>
  <c r="M313" i="1" s="1"/>
  <c r="L313" i="1"/>
  <c r="K314" i="1"/>
  <c r="L314" i="1"/>
  <c r="M314" i="1" s="1"/>
  <c r="K315" i="1"/>
  <c r="L315" i="1"/>
  <c r="K316" i="1"/>
  <c r="L316" i="1"/>
  <c r="M316" i="1"/>
  <c r="K317" i="1"/>
  <c r="M317" i="1" s="1"/>
  <c r="L317" i="1"/>
  <c r="K318" i="1"/>
  <c r="L318" i="1"/>
  <c r="M318" i="1"/>
  <c r="K319" i="1"/>
  <c r="L319" i="1"/>
  <c r="K320" i="1"/>
  <c r="L320" i="1"/>
  <c r="K321" i="1"/>
  <c r="L321" i="1"/>
  <c r="M321" i="1"/>
  <c r="K322" i="1"/>
  <c r="L322" i="1"/>
  <c r="K323" i="1"/>
  <c r="M323" i="1" s="1"/>
  <c r="L323" i="1"/>
  <c r="K324" i="1"/>
  <c r="M324" i="1" s="1"/>
  <c r="L324" i="1"/>
  <c r="K325" i="1"/>
  <c r="M325" i="1" s="1"/>
  <c r="L325" i="1"/>
  <c r="K326" i="1"/>
  <c r="L326" i="1"/>
  <c r="K327" i="1"/>
  <c r="L327" i="1"/>
  <c r="K328" i="1"/>
  <c r="M328" i="1" s="1"/>
  <c r="L328" i="1"/>
  <c r="K329" i="1"/>
  <c r="L329" i="1"/>
  <c r="K330" i="1"/>
  <c r="M330" i="1" s="1"/>
  <c r="L330" i="1"/>
  <c r="K331" i="1"/>
  <c r="L331" i="1"/>
  <c r="K332" i="1"/>
  <c r="M332" i="1" s="1"/>
  <c r="L332" i="1"/>
  <c r="K333" i="1"/>
  <c r="L333" i="1"/>
  <c r="M333" i="1"/>
  <c r="K334" i="1"/>
  <c r="L334" i="1"/>
  <c r="M334" i="1"/>
  <c r="K335" i="1"/>
  <c r="M335" i="1" s="1"/>
  <c r="L335" i="1"/>
  <c r="K336" i="1"/>
  <c r="L336" i="1"/>
  <c r="M336" i="1" s="1"/>
  <c r="K337" i="1"/>
  <c r="L337" i="1"/>
  <c r="M337" i="1" s="1"/>
  <c r="K338" i="1"/>
  <c r="M338" i="1" s="1"/>
  <c r="L338" i="1"/>
  <c r="K339" i="1"/>
  <c r="L339" i="1"/>
  <c r="K340" i="1"/>
  <c r="M340" i="1" s="1"/>
  <c r="L340" i="1"/>
  <c r="K341" i="1"/>
  <c r="L341" i="1"/>
  <c r="M341" i="1"/>
  <c r="K342" i="1"/>
  <c r="L342" i="1"/>
  <c r="K343" i="1"/>
  <c r="L343" i="1"/>
  <c r="M343" i="1"/>
  <c r="K344" i="1"/>
  <c r="L344" i="1"/>
  <c r="M344" i="1"/>
  <c r="K345" i="1"/>
  <c r="L345" i="1"/>
  <c r="M345" i="1"/>
  <c r="K346" i="1"/>
  <c r="L346" i="1"/>
  <c r="K347" i="1"/>
  <c r="M347" i="1" s="1"/>
  <c r="L347" i="1"/>
  <c r="K348" i="1"/>
  <c r="M348" i="1" s="1"/>
  <c r="L348" i="1"/>
  <c r="K349" i="1"/>
  <c r="M349" i="1" s="1"/>
  <c r="L349" i="1"/>
  <c r="K350" i="1"/>
  <c r="L350" i="1"/>
  <c r="K351" i="1"/>
  <c r="M351" i="1" s="1"/>
  <c r="L351" i="1"/>
  <c r="K352" i="1"/>
  <c r="L352" i="1"/>
  <c r="M352" i="1"/>
  <c r="K353" i="1"/>
  <c r="M353" i="1" s="1"/>
  <c r="L353" i="1"/>
  <c r="K354" i="1"/>
  <c r="L354" i="1"/>
  <c r="K355" i="1"/>
  <c r="M355" i="1" s="1"/>
  <c r="L355" i="1"/>
  <c r="K356" i="1"/>
  <c r="L356" i="1"/>
  <c r="M356" i="1"/>
  <c r="K357" i="1"/>
  <c r="L357" i="1"/>
  <c r="M357" i="1"/>
  <c r="K358" i="1"/>
  <c r="M358" i="1" s="1"/>
  <c r="L358" i="1"/>
  <c r="K359" i="1"/>
  <c r="M359" i="1" s="1"/>
  <c r="L359" i="1"/>
  <c r="K360" i="1"/>
  <c r="M360" i="1" s="1"/>
  <c r="L360" i="1"/>
  <c r="K361" i="1"/>
  <c r="M361" i="1" s="1"/>
  <c r="L361" i="1"/>
  <c r="K362" i="1"/>
  <c r="L362" i="1"/>
  <c r="K363" i="1"/>
  <c r="L363" i="1"/>
  <c r="M363" i="1"/>
  <c r="K364" i="1"/>
  <c r="M364" i="1" s="1"/>
  <c r="L364" i="1"/>
  <c r="K365" i="1"/>
  <c r="L365" i="1"/>
  <c r="M365" i="1"/>
  <c r="K366" i="1"/>
  <c r="L366" i="1"/>
  <c r="K367" i="1"/>
  <c r="L367" i="1"/>
  <c r="M367" i="1"/>
  <c r="K368" i="1"/>
  <c r="M368" i="1" s="1"/>
  <c r="L368" i="1"/>
  <c r="K369" i="1"/>
  <c r="L369" i="1"/>
  <c r="M369" i="1"/>
  <c r="K370" i="1"/>
  <c r="L370" i="1"/>
  <c r="K371" i="1"/>
  <c r="M371" i="1" s="1"/>
  <c r="L371" i="1"/>
  <c r="K372" i="1"/>
  <c r="M372" i="1" s="1"/>
  <c r="L372" i="1"/>
  <c r="K373" i="1"/>
  <c r="M373" i="1" s="1"/>
  <c r="L373" i="1"/>
  <c r="K374" i="1"/>
  <c r="L374" i="1"/>
  <c r="K375" i="1"/>
  <c r="M375" i="1" s="1"/>
  <c r="L375" i="1"/>
  <c r="K376" i="1"/>
  <c r="L376" i="1"/>
  <c r="M376" i="1"/>
  <c r="K377" i="1"/>
  <c r="M377" i="1" s="1"/>
  <c r="L377" i="1"/>
  <c r="K378" i="1"/>
  <c r="L378" i="1"/>
  <c r="K379" i="1"/>
  <c r="L379" i="1"/>
  <c r="M379" i="1"/>
  <c r="K380" i="1"/>
  <c r="L380" i="1"/>
  <c r="M380" i="1"/>
  <c r="K381" i="1"/>
  <c r="M381" i="1" s="1"/>
  <c r="L381" i="1"/>
  <c r="K382" i="1"/>
  <c r="L382" i="1"/>
  <c r="K383" i="1"/>
  <c r="M383" i="1" s="1"/>
  <c r="L383" i="1"/>
  <c r="K384" i="1"/>
  <c r="M384" i="1" s="1"/>
  <c r="L384" i="1"/>
  <c r="K385" i="1"/>
  <c r="M385" i="1" s="1"/>
  <c r="L385" i="1"/>
  <c r="K386" i="1"/>
  <c r="M386" i="1" s="1"/>
  <c r="L386" i="1"/>
  <c r="K387" i="1"/>
  <c r="L387" i="1"/>
  <c r="M387" i="1"/>
  <c r="K388" i="1"/>
  <c r="M388" i="1" s="1"/>
  <c r="L388" i="1"/>
  <c r="K389" i="1"/>
  <c r="L389" i="1"/>
  <c r="M389" i="1"/>
  <c r="K390" i="1"/>
  <c r="L390" i="1"/>
  <c r="K391" i="1"/>
  <c r="L391" i="1"/>
  <c r="M391" i="1"/>
  <c r="K392" i="1"/>
  <c r="L392" i="1"/>
  <c r="M392" i="1"/>
  <c r="K393" i="1"/>
  <c r="L393" i="1"/>
  <c r="M393" i="1"/>
  <c r="K394" i="1"/>
  <c r="L394" i="1"/>
  <c r="K395" i="1"/>
  <c r="M395" i="1" s="1"/>
  <c r="L395" i="1"/>
  <c r="K396" i="1"/>
  <c r="M396" i="1" s="1"/>
  <c r="L396" i="1"/>
  <c r="K397" i="1"/>
  <c r="M397" i="1" s="1"/>
  <c r="L397" i="1"/>
  <c r="K398" i="1"/>
  <c r="L398" i="1"/>
  <c r="K399" i="1"/>
  <c r="M399" i="1" s="1"/>
  <c r="L399" i="1"/>
  <c r="K400" i="1"/>
  <c r="L400" i="1"/>
  <c r="M400" i="1"/>
  <c r="K401" i="1"/>
  <c r="M401" i="1" s="1"/>
  <c r="L401" i="1"/>
  <c r="K402" i="1"/>
  <c r="L402" i="1"/>
  <c r="K403" i="1"/>
  <c r="M403" i="1" s="1"/>
  <c r="L403" i="1"/>
  <c r="K404" i="1"/>
  <c r="L404" i="1"/>
  <c r="M404" i="1"/>
  <c r="K405" i="1"/>
  <c r="L405" i="1"/>
  <c r="M405" i="1"/>
  <c r="K406" i="1"/>
  <c r="M406" i="1" s="1"/>
  <c r="L406" i="1"/>
  <c r="K407" i="1"/>
  <c r="M407" i="1" s="1"/>
  <c r="L407" i="1"/>
  <c r="K408" i="1"/>
  <c r="M408" i="1" s="1"/>
  <c r="L408" i="1"/>
  <c r="K409" i="1"/>
  <c r="M409" i="1" s="1"/>
  <c r="L409" i="1"/>
  <c r="K410" i="1"/>
  <c r="L410" i="1"/>
  <c r="K411" i="1"/>
  <c r="L411" i="1"/>
  <c r="M411" i="1"/>
  <c r="K412" i="1"/>
  <c r="M412" i="1" s="1"/>
  <c r="L412" i="1"/>
  <c r="K413" i="1"/>
  <c r="L413" i="1"/>
  <c r="M413" i="1"/>
  <c r="K414" i="1"/>
  <c r="L414" i="1"/>
  <c r="K415" i="1"/>
  <c r="L415" i="1"/>
  <c r="M415" i="1"/>
  <c r="K416" i="1"/>
  <c r="M416" i="1" s="1"/>
  <c r="L416" i="1"/>
  <c r="K417" i="1"/>
  <c r="L417" i="1"/>
  <c r="M417" i="1" s="1"/>
  <c r="K418" i="1"/>
  <c r="L418" i="1"/>
  <c r="K419" i="1"/>
  <c r="M419" i="1" s="1"/>
  <c r="L419" i="1"/>
  <c r="K420" i="1"/>
  <c r="L420" i="1"/>
  <c r="M420" i="1"/>
  <c r="K421" i="1"/>
  <c r="L421" i="1"/>
  <c r="M421" i="1" s="1"/>
  <c r="K422" i="1"/>
  <c r="L422" i="1"/>
  <c r="K423" i="1"/>
  <c r="L423" i="1"/>
  <c r="M423" i="1"/>
  <c r="K424" i="1"/>
  <c r="L424" i="1"/>
  <c r="M424" i="1"/>
  <c r="K425" i="1"/>
  <c r="L425" i="1"/>
  <c r="K426" i="1"/>
  <c r="M426" i="1" s="1"/>
  <c r="L426" i="1"/>
  <c r="K427" i="1"/>
  <c r="L427" i="1"/>
  <c r="M427" i="1"/>
  <c r="K428" i="1"/>
  <c r="M428" i="1" s="1"/>
  <c r="L428" i="1"/>
  <c r="K429" i="1"/>
  <c r="L429" i="1"/>
  <c r="M429" i="1" s="1"/>
  <c r="K430" i="1"/>
  <c r="L430" i="1"/>
  <c r="K431" i="1"/>
  <c r="M431" i="1" s="1"/>
  <c r="L431" i="1"/>
  <c r="K432" i="1"/>
  <c r="M432" i="1" s="1"/>
  <c r="L432" i="1"/>
  <c r="K433" i="1"/>
  <c r="M433" i="1" s="1"/>
  <c r="L433" i="1"/>
  <c r="K434" i="1"/>
  <c r="L434" i="1"/>
  <c r="K435" i="1"/>
  <c r="M435" i="1" s="1"/>
  <c r="L435" i="1"/>
  <c r="K436" i="1"/>
  <c r="L436" i="1"/>
  <c r="M436" i="1"/>
  <c r="K437" i="1"/>
  <c r="M437" i="1" s="1"/>
  <c r="L437" i="1"/>
  <c r="K438" i="1"/>
  <c r="L438" i="1"/>
  <c r="K439" i="1"/>
  <c r="M439" i="1" s="1"/>
  <c r="L439" i="1"/>
  <c r="K440" i="1"/>
  <c r="L440" i="1"/>
  <c r="M440" i="1"/>
  <c r="K441" i="1"/>
  <c r="L441" i="1"/>
  <c r="M441" i="1"/>
  <c r="K442" i="1"/>
  <c r="L442" i="1"/>
  <c r="K443" i="1"/>
  <c r="M443" i="1" s="1"/>
  <c r="L443" i="1"/>
  <c r="K444" i="1"/>
  <c r="M444" i="1" s="1"/>
  <c r="L444" i="1"/>
  <c r="K445" i="1"/>
  <c r="L445" i="1"/>
  <c r="M445" i="1" s="1"/>
  <c r="K446" i="1"/>
  <c r="L446" i="1"/>
  <c r="K447" i="1"/>
  <c r="L447" i="1"/>
  <c r="M447" i="1"/>
  <c r="K448" i="1"/>
  <c r="M448" i="1" s="1"/>
  <c r="L448" i="1"/>
  <c r="K449" i="1"/>
  <c r="L449" i="1"/>
  <c r="M449" i="1"/>
  <c r="K450" i="1"/>
  <c r="L450" i="1"/>
  <c r="K451" i="1"/>
  <c r="M451" i="1" s="1"/>
  <c r="L451" i="1"/>
  <c r="K452" i="1"/>
  <c r="M452" i="1" s="1"/>
  <c r="L452" i="1"/>
  <c r="K453" i="1"/>
  <c r="L453" i="1"/>
  <c r="K454" i="1"/>
  <c r="L454" i="1"/>
  <c r="K455" i="1"/>
  <c r="L455" i="1"/>
  <c r="M455" i="1"/>
  <c r="K456" i="1"/>
  <c r="L456" i="1"/>
  <c r="M456" i="1"/>
  <c r="K457" i="1"/>
  <c r="M457" i="1" s="1"/>
  <c r="L457" i="1"/>
  <c r="K458" i="1"/>
  <c r="L458" i="1"/>
  <c r="K459" i="1"/>
  <c r="M459" i="1" s="1"/>
  <c r="L459" i="1"/>
  <c r="K460" i="1"/>
  <c r="M460" i="1" s="1"/>
  <c r="L460" i="1"/>
  <c r="K461" i="1"/>
  <c r="M461" i="1" s="1"/>
  <c r="L461" i="1"/>
  <c r="K462" i="1"/>
  <c r="M462" i="1" s="1"/>
  <c r="L462" i="1"/>
  <c r="K463" i="1"/>
  <c r="L463" i="1"/>
  <c r="M463" i="1"/>
  <c r="K464" i="1"/>
  <c r="M464" i="1" s="1"/>
  <c r="L464" i="1"/>
  <c r="K465" i="1"/>
  <c r="L465" i="1"/>
  <c r="M465" i="1" s="1"/>
  <c r="K466" i="1"/>
  <c r="L466" i="1"/>
  <c r="K467" i="1"/>
  <c r="M467" i="1" s="1"/>
  <c r="L467" i="1"/>
  <c r="K468" i="1"/>
  <c r="M468" i="1" s="1"/>
  <c r="L468" i="1"/>
  <c r="K469" i="1"/>
  <c r="M469" i="1" s="1"/>
  <c r="L469" i="1"/>
  <c r="K470" i="1"/>
  <c r="L470" i="1"/>
  <c r="K471" i="1"/>
  <c r="L471" i="1"/>
  <c r="M471" i="1" s="1"/>
  <c r="K472" i="1"/>
  <c r="L472" i="1"/>
  <c r="M472" i="1"/>
  <c r="K473" i="1"/>
  <c r="L473" i="1"/>
  <c r="M473" i="1" s="1"/>
  <c r="K474" i="1"/>
  <c r="M474" i="1" s="1"/>
  <c r="L474" i="1"/>
  <c r="K475" i="1"/>
  <c r="M475" i="1" s="1"/>
  <c r="L475" i="1"/>
  <c r="K476" i="1"/>
  <c r="M476" i="1" s="1"/>
  <c r="L476" i="1"/>
  <c r="K477" i="1"/>
  <c r="L477" i="1"/>
  <c r="M477" i="1" s="1"/>
  <c r="K478" i="1"/>
  <c r="L478" i="1"/>
  <c r="K479" i="1"/>
  <c r="L479" i="1"/>
  <c r="M479" i="1"/>
  <c r="K480" i="1"/>
  <c r="M480" i="1" s="1"/>
  <c r="L480" i="1"/>
  <c r="K481" i="1"/>
  <c r="L481" i="1"/>
  <c r="M481" i="1"/>
  <c r="K482" i="1"/>
  <c r="M482" i="1" s="1"/>
  <c r="L482" i="1"/>
  <c r="K483" i="1"/>
  <c r="M483" i="1" s="1"/>
  <c r="L483" i="1"/>
  <c r="K484" i="1"/>
  <c r="M484" i="1" s="1"/>
  <c r="L484" i="1"/>
  <c r="K485" i="1"/>
  <c r="M485" i="1" s="1"/>
  <c r="L485" i="1"/>
  <c r="K486" i="1"/>
  <c r="L486" i="1"/>
  <c r="K487" i="1"/>
  <c r="M487" i="1" s="1"/>
  <c r="L487" i="1"/>
  <c r="K488" i="1"/>
  <c r="L488" i="1"/>
  <c r="M488" i="1"/>
  <c r="K489" i="1"/>
  <c r="M489" i="1" s="1"/>
  <c r="L489" i="1"/>
  <c r="K490" i="1"/>
  <c r="L490" i="1"/>
  <c r="K491" i="1"/>
  <c r="L491" i="1"/>
  <c r="M491" i="1"/>
  <c r="K492" i="1"/>
  <c r="L492" i="1"/>
  <c r="M492" i="1"/>
  <c r="K493" i="1"/>
  <c r="L493" i="1"/>
  <c r="K494" i="1"/>
  <c r="L494" i="1"/>
  <c r="K495" i="1"/>
  <c r="L495" i="1"/>
  <c r="M495" i="1"/>
  <c r="K496" i="1"/>
  <c r="M496" i="1" s="1"/>
  <c r="L496" i="1"/>
  <c r="K497" i="1"/>
  <c r="L497" i="1"/>
  <c r="M497" i="1"/>
  <c r="K498" i="1"/>
  <c r="L498" i="1"/>
  <c r="K499" i="1"/>
  <c r="L499" i="1"/>
  <c r="M499" i="1"/>
  <c r="K500" i="1"/>
  <c r="L500" i="1"/>
  <c r="M500" i="1"/>
  <c r="K501" i="1"/>
  <c r="L501" i="1"/>
  <c r="M501" i="1" s="1"/>
  <c r="K502" i="1"/>
  <c r="L502" i="1"/>
  <c r="K503" i="1"/>
  <c r="M503" i="1" s="1"/>
  <c r="L503" i="1"/>
  <c r="K504" i="1"/>
  <c r="L504" i="1"/>
  <c r="M504" i="1"/>
  <c r="K505" i="1"/>
  <c r="L505" i="1"/>
  <c r="M505" i="1" s="1"/>
  <c r="K506" i="1"/>
  <c r="L506" i="1"/>
  <c r="K507" i="1"/>
  <c r="M507" i="1" s="1"/>
  <c r="L507" i="1"/>
  <c r="K508" i="1"/>
  <c r="L508" i="1"/>
  <c r="M508" i="1"/>
  <c r="K509" i="1"/>
  <c r="L509" i="1"/>
  <c r="M509" i="1"/>
  <c r="K510" i="1"/>
  <c r="L510" i="1"/>
  <c r="K511" i="1"/>
  <c r="M511" i="1" s="1"/>
  <c r="L511" i="1"/>
  <c r="K512" i="1"/>
  <c r="M512" i="1" s="1"/>
  <c r="L512" i="1"/>
  <c r="K513" i="1"/>
  <c r="L513" i="1"/>
  <c r="M513" i="1" s="1"/>
  <c r="K514" i="1"/>
  <c r="L514" i="1"/>
  <c r="K515" i="1"/>
  <c r="L515" i="1"/>
  <c r="M515" i="1"/>
  <c r="K516" i="1"/>
  <c r="M516" i="1" s="1"/>
  <c r="L516" i="1"/>
  <c r="K517" i="1"/>
  <c r="L517" i="1"/>
  <c r="M517" i="1"/>
  <c r="K518" i="1"/>
  <c r="L518" i="1"/>
  <c r="K519" i="1"/>
  <c r="M519" i="1" s="1"/>
  <c r="L519" i="1"/>
  <c r="K520" i="1"/>
  <c r="M520" i="1" s="1"/>
  <c r="L520" i="1"/>
  <c r="K521" i="1"/>
  <c r="L521" i="1"/>
  <c r="K522" i="1"/>
  <c r="L522" i="1"/>
  <c r="K523" i="1"/>
  <c r="L523" i="1"/>
  <c r="M523" i="1"/>
  <c r="K524" i="1"/>
  <c r="L524" i="1"/>
  <c r="M524" i="1"/>
  <c r="K525" i="1"/>
  <c r="L525" i="1"/>
  <c r="K526" i="1"/>
  <c r="L526" i="1"/>
  <c r="K527" i="1"/>
  <c r="L527" i="1"/>
  <c r="M527" i="1"/>
  <c r="K528" i="1"/>
  <c r="L528" i="1"/>
  <c r="M528" i="1" s="1"/>
  <c r="K529" i="1"/>
  <c r="L529" i="1"/>
  <c r="M529" i="1"/>
  <c r="K530" i="1"/>
  <c r="L530" i="1"/>
  <c r="K531" i="1"/>
  <c r="L531" i="1"/>
  <c r="M531" i="1"/>
  <c r="K532" i="1"/>
  <c r="L532" i="1"/>
  <c r="M532" i="1"/>
  <c r="K533" i="1"/>
  <c r="L533" i="1"/>
  <c r="M533" i="1"/>
  <c r="K534" i="1"/>
  <c r="M534" i="1" s="1"/>
  <c r="L534" i="1"/>
  <c r="K535" i="1"/>
  <c r="M535" i="1" s="1"/>
  <c r="L535" i="1"/>
  <c r="K536" i="1"/>
  <c r="M536" i="1" s="1"/>
  <c r="L536" i="1"/>
  <c r="K537" i="1"/>
  <c r="M537" i="1" s="1"/>
  <c r="L537" i="1"/>
  <c r="K538" i="1"/>
  <c r="L538" i="1"/>
  <c r="K539" i="1"/>
  <c r="M539" i="1" s="1"/>
  <c r="L539" i="1"/>
  <c r="K540" i="1"/>
  <c r="L540" i="1"/>
  <c r="M540" i="1"/>
  <c r="K541" i="1"/>
  <c r="L541" i="1"/>
  <c r="M541" i="1" s="1"/>
  <c r="K542" i="1"/>
  <c r="L542" i="1"/>
  <c r="K543" i="1"/>
  <c r="M543" i="1" s="1"/>
  <c r="L543" i="1"/>
  <c r="K544" i="1"/>
  <c r="M544" i="1" s="1"/>
  <c r="L544" i="1"/>
  <c r="K545" i="1"/>
  <c r="M545" i="1" s="1"/>
  <c r="L545" i="1"/>
  <c r="K546" i="1"/>
  <c r="L546" i="1"/>
  <c r="K547" i="1"/>
  <c r="L547" i="1"/>
  <c r="M547" i="1"/>
  <c r="K548" i="1"/>
  <c r="M548" i="1" s="1"/>
  <c r="L548" i="1"/>
  <c r="K549" i="1"/>
  <c r="L549" i="1"/>
  <c r="M549" i="1" s="1"/>
  <c r="K550" i="1"/>
  <c r="M550" i="1" s="1"/>
  <c r="L550" i="1"/>
  <c r="K551" i="1"/>
  <c r="M551" i="1" s="1"/>
  <c r="L551" i="1"/>
  <c r="K552" i="1"/>
  <c r="M552" i="1" s="1"/>
  <c r="L552" i="1"/>
  <c r="K553" i="1"/>
  <c r="M553" i="1" s="1"/>
  <c r="L553" i="1"/>
  <c r="K554" i="1"/>
  <c r="L554" i="1"/>
  <c r="K555" i="1"/>
  <c r="L555" i="1"/>
  <c r="M555" i="1" s="1"/>
  <c r="K556" i="1"/>
  <c r="L556" i="1"/>
  <c r="M556" i="1"/>
  <c r="K557" i="1"/>
  <c r="M557" i="1" s="1"/>
  <c r="L557" i="1"/>
  <c r="K558" i="1"/>
  <c r="L558" i="1"/>
  <c r="K559" i="1"/>
  <c r="L559" i="1"/>
  <c r="M559" i="1"/>
  <c r="K560" i="1"/>
  <c r="L560" i="1"/>
  <c r="M560" i="1"/>
  <c r="K561" i="1"/>
  <c r="L561" i="1"/>
  <c r="K562" i="1"/>
  <c r="L562" i="1"/>
  <c r="K563" i="1"/>
  <c r="L563" i="1"/>
  <c r="M563" i="1"/>
  <c r="K564" i="1"/>
  <c r="L564" i="1"/>
  <c r="M564" i="1" s="1"/>
  <c r="K565" i="1"/>
  <c r="L565" i="1"/>
  <c r="M565" i="1"/>
  <c r="K566" i="1"/>
  <c r="L566" i="1"/>
  <c r="K567" i="1"/>
  <c r="L567" i="1"/>
  <c r="M567" i="1"/>
  <c r="K568" i="1"/>
  <c r="L568" i="1"/>
  <c r="M568" i="1"/>
  <c r="K569" i="1"/>
  <c r="L569" i="1"/>
  <c r="M569" i="1" s="1"/>
  <c r="K570" i="1"/>
  <c r="L570" i="1"/>
  <c r="K571" i="1"/>
  <c r="M571" i="1" s="1"/>
  <c r="L571" i="1"/>
  <c r="K572" i="1"/>
  <c r="L572" i="1"/>
  <c r="M572" i="1"/>
  <c r="K573" i="1"/>
  <c r="L573" i="1"/>
  <c r="M573" i="1" s="1"/>
  <c r="K574" i="1"/>
  <c r="L574" i="1"/>
  <c r="K575" i="1"/>
  <c r="M575" i="1" s="1"/>
  <c r="L575" i="1"/>
  <c r="K576" i="1"/>
  <c r="M576" i="1" s="1"/>
  <c r="L576" i="1"/>
  <c r="K577" i="1"/>
  <c r="M577" i="1" s="1"/>
  <c r="L577" i="1"/>
  <c r="K578" i="1"/>
  <c r="M578" i="1" s="1"/>
  <c r="L578" i="1"/>
  <c r="K579" i="1"/>
  <c r="L579" i="1"/>
  <c r="M579" i="1"/>
  <c r="K580" i="1"/>
  <c r="M580" i="1" s="1"/>
  <c r="L580" i="1"/>
  <c r="K581" i="1"/>
  <c r="L581" i="1"/>
  <c r="M581" i="1"/>
  <c r="K582" i="1"/>
  <c r="L582" i="1"/>
  <c r="K583" i="1"/>
  <c r="L583" i="1"/>
  <c r="M583" i="1"/>
  <c r="K584" i="1"/>
  <c r="M584" i="1" s="1"/>
  <c r="L584" i="1"/>
  <c r="K585" i="1"/>
  <c r="L585" i="1"/>
  <c r="M585" i="1"/>
  <c r="K586" i="1"/>
  <c r="L586" i="1"/>
  <c r="K587" i="1"/>
  <c r="M587" i="1" s="1"/>
  <c r="L587" i="1"/>
  <c r="K588" i="1"/>
  <c r="M588" i="1" s="1"/>
  <c r="L588" i="1"/>
  <c r="K589" i="1"/>
  <c r="L589" i="1"/>
  <c r="K590" i="1"/>
  <c r="L590" i="1"/>
  <c r="K591" i="1"/>
  <c r="L591" i="1"/>
  <c r="M591" i="1"/>
  <c r="K592" i="1"/>
  <c r="L592" i="1"/>
  <c r="M592" i="1"/>
  <c r="K593" i="1"/>
  <c r="M593" i="1" s="1"/>
  <c r="L593" i="1"/>
  <c r="K594" i="1"/>
  <c r="L594" i="1"/>
  <c r="K595" i="1"/>
  <c r="M595" i="1" s="1"/>
  <c r="L595" i="1"/>
  <c r="K596" i="1"/>
  <c r="M596" i="1" s="1"/>
  <c r="L596" i="1"/>
  <c r="K597" i="1"/>
  <c r="L597" i="1"/>
  <c r="M597" i="1" s="1"/>
  <c r="K598" i="1"/>
  <c r="L598" i="1"/>
  <c r="K599" i="1"/>
  <c r="L599" i="1"/>
  <c r="M599" i="1"/>
  <c r="K600" i="1"/>
  <c r="L600" i="1"/>
  <c r="M600" i="1"/>
  <c r="K601" i="1"/>
  <c r="L601" i="1"/>
  <c r="M601" i="1"/>
  <c r="K602" i="1"/>
  <c r="L602" i="1"/>
  <c r="K603" i="1"/>
  <c r="M603" i="1" s="1"/>
  <c r="L603" i="1"/>
  <c r="K604" i="1"/>
  <c r="M604" i="1" s="1"/>
  <c r="L604" i="1"/>
  <c r="K605" i="1"/>
  <c r="M605" i="1" s="1"/>
  <c r="L605" i="1"/>
  <c r="K606" i="1"/>
  <c r="L606" i="1"/>
  <c r="K607" i="1"/>
  <c r="M607" i="1" s="1"/>
  <c r="L607" i="1"/>
  <c r="K608" i="1"/>
  <c r="L608" i="1"/>
  <c r="M608" i="1"/>
  <c r="K609" i="1"/>
  <c r="L609" i="1"/>
  <c r="M609" i="1" s="1"/>
  <c r="K610" i="1"/>
  <c r="L610" i="1"/>
  <c r="K611" i="1"/>
  <c r="M611" i="1" s="1"/>
  <c r="L611" i="1"/>
  <c r="K612" i="1"/>
  <c r="M612" i="1" s="1"/>
  <c r="L612" i="1"/>
  <c r="K613" i="1"/>
  <c r="M613" i="1" s="1"/>
  <c r="L613" i="1"/>
  <c r="K614" i="1"/>
  <c r="L614" i="1"/>
  <c r="K615" i="1"/>
  <c r="L615" i="1"/>
  <c r="M615" i="1"/>
  <c r="K616" i="1"/>
  <c r="M616" i="1" s="1"/>
  <c r="L616" i="1"/>
  <c r="K617" i="1"/>
  <c r="L617" i="1"/>
  <c r="M617" i="1" s="1"/>
  <c r="K618" i="1"/>
  <c r="M618" i="1" s="1"/>
  <c r="L618" i="1"/>
  <c r="K619" i="1"/>
  <c r="M619" i="1" s="1"/>
  <c r="L619" i="1"/>
  <c r="K620" i="1"/>
  <c r="M620" i="1" s="1"/>
  <c r="L620" i="1"/>
  <c r="K621" i="1"/>
  <c r="L621" i="1"/>
  <c r="K622" i="1"/>
  <c r="L622" i="1"/>
  <c r="K623" i="1"/>
  <c r="L623" i="1"/>
  <c r="M623" i="1"/>
  <c r="K624" i="1"/>
  <c r="L624" i="1"/>
  <c r="M624" i="1"/>
  <c r="K625" i="1"/>
  <c r="M625" i="1" s="1"/>
  <c r="L625" i="1"/>
  <c r="K626" i="1"/>
  <c r="M626" i="1" s="1"/>
  <c r="L626" i="1"/>
  <c r="K627" i="1"/>
  <c r="M627" i="1" s="1"/>
  <c r="L627" i="1"/>
  <c r="K628" i="1"/>
  <c r="M628" i="1" s="1"/>
  <c r="L628" i="1"/>
  <c r="K629" i="1"/>
  <c r="M629" i="1" s="1"/>
  <c r="L629" i="1"/>
  <c r="K630" i="1"/>
  <c r="M630" i="1" s="1"/>
  <c r="L630" i="1"/>
  <c r="K631" i="1"/>
  <c r="L631" i="1"/>
  <c r="M631" i="1" s="1"/>
  <c r="K632" i="1"/>
  <c r="L632" i="1"/>
  <c r="M632" i="1"/>
  <c r="K633" i="1"/>
  <c r="L633" i="1"/>
  <c r="M633" i="1"/>
  <c r="K634" i="1"/>
  <c r="L634" i="1"/>
  <c r="K635" i="1"/>
  <c r="M635" i="1" s="1"/>
  <c r="L635" i="1"/>
  <c r="K636" i="1"/>
  <c r="M636" i="1" s="1"/>
  <c r="L636" i="1"/>
  <c r="K637" i="1"/>
  <c r="L637" i="1"/>
  <c r="K638" i="1"/>
  <c r="L638" i="1"/>
  <c r="M638" i="1"/>
  <c r="K639" i="1"/>
  <c r="L639" i="1"/>
  <c r="M639" i="1" s="1"/>
  <c r="K640" i="1"/>
  <c r="L640" i="1"/>
  <c r="M640" i="1"/>
  <c r="K641" i="1"/>
  <c r="L641" i="1"/>
  <c r="M641" i="1" s="1"/>
  <c r="K642" i="1"/>
  <c r="L642" i="1"/>
  <c r="M642" i="1"/>
  <c r="K643" i="1"/>
  <c r="M643" i="1" s="1"/>
  <c r="L643" i="1"/>
  <c r="K644" i="1"/>
  <c r="L644" i="1"/>
  <c r="M644" i="1"/>
  <c r="K645" i="1"/>
  <c r="L645" i="1"/>
  <c r="K646" i="1"/>
  <c r="M646" i="1" s="1"/>
  <c r="L646" i="1"/>
  <c r="K647" i="1"/>
  <c r="M647" i="1" s="1"/>
  <c r="L647" i="1"/>
  <c r="K648" i="1"/>
  <c r="M648" i="1" s="1"/>
  <c r="L648" i="1"/>
  <c r="K649" i="1"/>
  <c r="L649" i="1"/>
  <c r="M649" i="1" s="1"/>
  <c r="K650" i="1"/>
  <c r="L650" i="1"/>
  <c r="M650" i="1" s="1"/>
  <c r="K651" i="1"/>
  <c r="L651" i="1"/>
  <c r="M651" i="1"/>
  <c r="K652" i="1"/>
  <c r="M652" i="1" s="1"/>
  <c r="L652" i="1"/>
  <c r="K653" i="1"/>
  <c r="L653" i="1"/>
  <c r="M653" i="1" s="1"/>
  <c r="K654" i="1"/>
  <c r="L654" i="1"/>
  <c r="M654" i="1"/>
  <c r="K655" i="1"/>
  <c r="L655" i="1"/>
  <c r="M655" i="1"/>
  <c r="K656" i="1"/>
  <c r="M656" i="1" s="1"/>
  <c r="L656" i="1"/>
  <c r="K657" i="1"/>
  <c r="L657" i="1"/>
  <c r="K658" i="1"/>
  <c r="M658" i="1" s="1"/>
  <c r="L658" i="1"/>
  <c r="K659" i="1"/>
  <c r="M659" i="1" s="1"/>
  <c r="L659" i="1"/>
  <c r="K660" i="1"/>
  <c r="M660" i="1" s="1"/>
  <c r="L660" i="1"/>
  <c r="K661" i="1"/>
  <c r="L661" i="1"/>
  <c r="K662" i="1"/>
  <c r="L662" i="1"/>
  <c r="M662" i="1"/>
  <c r="K663" i="1"/>
  <c r="L663" i="1"/>
  <c r="M663" i="1" s="1"/>
  <c r="K664" i="1"/>
  <c r="L664" i="1"/>
  <c r="M664" i="1"/>
  <c r="K665" i="1"/>
  <c r="L665" i="1"/>
  <c r="M665" i="1" s="1"/>
  <c r="K666" i="1"/>
  <c r="L666" i="1"/>
  <c r="M666" i="1"/>
  <c r="K667" i="1"/>
  <c r="L667" i="1"/>
  <c r="M667" i="1"/>
  <c r="K668" i="1"/>
  <c r="L668" i="1"/>
  <c r="M668" i="1"/>
  <c r="K669" i="1"/>
  <c r="L669" i="1"/>
  <c r="K670" i="1"/>
  <c r="M670" i="1" s="1"/>
  <c r="L670" i="1"/>
  <c r="K671" i="1"/>
  <c r="M671" i="1" s="1"/>
  <c r="L671" i="1"/>
  <c r="K672" i="1"/>
  <c r="M672" i="1" s="1"/>
  <c r="L672" i="1"/>
  <c r="K673" i="1"/>
  <c r="L673" i="1"/>
  <c r="M673" i="1" s="1"/>
  <c r="K674" i="1"/>
  <c r="M674" i="1" s="1"/>
  <c r="L674" i="1"/>
  <c r="K675" i="1"/>
  <c r="L675" i="1"/>
  <c r="M675" i="1"/>
  <c r="K676" i="1"/>
  <c r="L676" i="1"/>
  <c r="M676" i="1" s="1"/>
  <c r="K677" i="1"/>
  <c r="L677" i="1"/>
  <c r="M677" i="1" s="1"/>
  <c r="K678" i="1"/>
  <c r="M678" i="1" s="1"/>
  <c r="L678" i="1"/>
  <c r="K679" i="1"/>
  <c r="L679" i="1"/>
  <c r="M679" i="1"/>
  <c r="K680" i="1"/>
  <c r="L680" i="1"/>
  <c r="M680" i="1"/>
  <c r="K681" i="1"/>
  <c r="L681" i="1"/>
  <c r="M681" i="1" s="1"/>
  <c r="K682" i="1"/>
  <c r="M682" i="1" s="1"/>
  <c r="L682" i="1"/>
  <c r="K683" i="1"/>
  <c r="M683" i="1" s="1"/>
  <c r="L683" i="1"/>
  <c r="K684" i="1"/>
  <c r="M684" i="1" s="1"/>
  <c r="L684" i="1"/>
  <c r="K685" i="1"/>
  <c r="L685" i="1"/>
  <c r="K686" i="1"/>
  <c r="L686" i="1"/>
  <c r="M686" i="1"/>
  <c r="K687" i="1"/>
  <c r="M687" i="1" s="1"/>
  <c r="L687" i="1"/>
  <c r="K688" i="1"/>
  <c r="L688" i="1"/>
  <c r="M688" i="1"/>
  <c r="K689" i="1"/>
  <c r="L689" i="1"/>
  <c r="M689" i="1" s="1"/>
  <c r="K690" i="1"/>
  <c r="L690" i="1"/>
  <c r="M690" i="1"/>
  <c r="K691" i="1"/>
  <c r="M691" i="1" s="1"/>
  <c r="L691" i="1"/>
  <c r="K692" i="1"/>
  <c r="L692" i="1"/>
  <c r="M692" i="1"/>
  <c r="K693" i="1"/>
  <c r="L693" i="1"/>
  <c r="K694" i="1"/>
  <c r="M694" i="1" s="1"/>
  <c r="L694" i="1"/>
  <c r="K695" i="1"/>
  <c r="M695" i="1" s="1"/>
  <c r="L695" i="1"/>
  <c r="K696" i="1"/>
  <c r="M696" i="1" s="1"/>
  <c r="L696" i="1"/>
  <c r="K697" i="1"/>
  <c r="L697" i="1"/>
  <c r="M697" i="1" s="1"/>
  <c r="K698" i="1"/>
  <c r="L698" i="1"/>
  <c r="M698" i="1" s="1"/>
  <c r="K699" i="1"/>
  <c r="L699" i="1"/>
  <c r="M699" i="1"/>
  <c r="K700" i="1"/>
  <c r="M700" i="1" s="1"/>
  <c r="L700" i="1"/>
  <c r="K701" i="1"/>
  <c r="L701" i="1"/>
  <c r="M701" i="1" s="1"/>
  <c r="K702" i="1"/>
  <c r="L702" i="1"/>
  <c r="M702" i="1"/>
  <c r="K703" i="1"/>
  <c r="L703" i="1"/>
  <c r="M703" i="1"/>
  <c r="K704" i="1"/>
  <c r="M704" i="1" s="1"/>
  <c r="L704" i="1"/>
  <c r="K705" i="1"/>
  <c r="L705" i="1"/>
  <c r="M705" i="1" s="1"/>
  <c r="K706" i="1"/>
  <c r="M706" i="1" s="1"/>
  <c r="L706" i="1"/>
  <c r="K707" i="1"/>
  <c r="M707" i="1" s="1"/>
  <c r="L707" i="1"/>
  <c r="K708" i="1"/>
  <c r="M708" i="1" s="1"/>
  <c r="L708" i="1"/>
  <c r="K709" i="1"/>
  <c r="L709" i="1"/>
  <c r="K710" i="1"/>
  <c r="L710" i="1"/>
  <c r="M710" i="1"/>
  <c r="K711" i="1"/>
  <c r="L711" i="1"/>
  <c r="M711" i="1" s="1"/>
  <c r="K712" i="1"/>
  <c r="L712" i="1"/>
  <c r="M712" i="1"/>
  <c r="K713" i="1"/>
  <c r="L713" i="1"/>
  <c r="M713" i="1" s="1"/>
  <c r="K714" i="1"/>
  <c r="L714" i="1"/>
  <c r="M714" i="1"/>
  <c r="K715" i="1"/>
  <c r="L715" i="1"/>
  <c r="M715" i="1"/>
  <c r="K716" i="1"/>
  <c r="L716" i="1"/>
  <c r="M716" i="1"/>
  <c r="K717" i="1"/>
  <c r="L717" i="1"/>
  <c r="K718" i="1"/>
  <c r="M718" i="1" s="1"/>
  <c r="L718" i="1"/>
  <c r="K719" i="1"/>
  <c r="M719" i="1" s="1"/>
  <c r="L719" i="1"/>
  <c r="K720" i="1"/>
  <c r="M720" i="1" s="1"/>
  <c r="L720" i="1"/>
  <c r="K721" i="1"/>
  <c r="L721" i="1"/>
  <c r="M721" i="1" s="1"/>
  <c r="K722" i="1"/>
  <c r="M722" i="1" s="1"/>
  <c r="L722" i="1"/>
  <c r="K723" i="1"/>
  <c r="L723" i="1"/>
  <c r="M723" i="1"/>
  <c r="K724" i="1"/>
  <c r="L724" i="1"/>
  <c r="M724" i="1" s="1"/>
  <c r="K725" i="1"/>
  <c r="L725" i="1"/>
  <c r="M725" i="1" s="1"/>
  <c r="K726" i="1"/>
  <c r="M726" i="1" s="1"/>
  <c r="L726" i="1"/>
  <c r="K727" i="1"/>
  <c r="L727" i="1"/>
  <c r="M727" i="1"/>
  <c r="K728" i="1"/>
  <c r="L728" i="1"/>
  <c r="M728" i="1"/>
  <c r="K729" i="1"/>
  <c r="L729" i="1"/>
  <c r="M729" i="1" s="1"/>
  <c r="K730" i="1"/>
  <c r="M730" i="1" s="1"/>
  <c r="L730" i="1"/>
  <c r="K731" i="1"/>
  <c r="M731" i="1" s="1"/>
  <c r="L731" i="1"/>
  <c r="K732" i="1"/>
  <c r="M732" i="1" s="1"/>
  <c r="L732" i="1"/>
  <c r="K733" i="1"/>
  <c r="L733" i="1"/>
  <c r="K734" i="1"/>
  <c r="L734" i="1"/>
  <c r="M734" i="1"/>
  <c r="K735" i="1"/>
  <c r="M735" i="1" s="1"/>
  <c r="L735" i="1"/>
  <c r="K736" i="1"/>
  <c r="L736" i="1"/>
  <c r="M736" i="1"/>
  <c r="K737" i="1"/>
  <c r="L737" i="1"/>
  <c r="M737" i="1" s="1"/>
  <c r="K738" i="1"/>
  <c r="L738" i="1"/>
  <c r="M738" i="1"/>
  <c r="K739" i="1"/>
  <c r="M739" i="1" s="1"/>
  <c r="L739" i="1"/>
  <c r="K740" i="1"/>
  <c r="L740" i="1"/>
  <c r="M740" i="1"/>
  <c r="K741" i="1"/>
  <c r="L741" i="1"/>
  <c r="K742" i="1"/>
  <c r="M742" i="1" s="1"/>
  <c r="L742" i="1"/>
  <c r="K743" i="1"/>
  <c r="M743" i="1" s="1"/>
  <c r="L743" i="1"/>
  <c r="K744" i="1"/>
  <c r="M744" i="1" s="1"/>
  <c r="L744" i="1"/>
  <c r="K745" i="1"/>
  <c r="L745" i="1"/>
  <c r="M745" i="1" s="1"/>
  <c r="K746" i="1"/>
  <c r="L746" i="1"/>
  <c r="M746" i="1" s="1"/>
  <c r="K747" i="1"/>
  <c r="L747" i="1"/>
  <c r="M747" i="1"/>
  <c r="K748" i="1"/>
  <c r="M748" i="1" s="1"/>
  <c r="L748" i="1"/>
  <c r="K749" i="1"/>
  <c r="L749" i="1"/>
  <c r="M749" i="1" s="1"/>
  <c r="K750" i="1"/>
  <c r="L750" i="1"/>
  <c r="M750" i="1"/>
  <c r="K751" i="1"/>
  <c r="L751" i="1"/>
  <c r="M751" i="1"/>
  <c r="K752" i="1"/>
  <c r="M752" i="1" s="1"/>
  <c r="L752" i="1"/>
  <c r="K753" i="1"/>
  <c r="L753" i="1"/>
  <c r="M753" i="1" s="1"/>
  <c r="K754" i="1"/>
  <c r="M754" i="1" s="1"/>
  <c r="L754" i="1"/>
  <c r="K755" i="1"/>
  <c r="M755" i="1" s="1"/>
  <c r="L755" i="1"/>
  <c r="K756" i="1"/>
  <c r="M756" i="1" s="1"/>
  <c r="L756" i="1"/>
  <c r="K757" i="1"/>
  <c r="L757" i="1"/>
  <c r="K758" i="1"/>
  <c r="L758" i="1"/>
  <c r="M758" i="1"/>
  <c r="K759" i="1"/>
  <c r="L759" i="1"/>
  <c r="M759" i="1" s="1"/>
  <c r="K760" i="1"/>
  <c r="L760" i="1"/>
  <c r="M760" i="1"/>
  <c r="K761" i="1"/>
  <c r="L761" i="1"/>
  <c r="M761" i="1" s="1"/>
  <c r="K762" i="1"/>
  <c r="L762" i="1"/>
  <c r="M762" i="1"/>
  <c r="K763" i="1"/>
  <c r="L763" i="1"/>
  <c r="M763" i="1"/>
  <c r="K764" i="1"/>
  <c r="L764" i="1"/>
  <c r="M764" i="1"/>
  <c r="K765" i="1"/>
  <c r="L765" i="1"/>
  <c r="K766" i="1"/>
  <c r="M766" i="1" s="1"/>
  <c r="L766" i="1"/>
  <c r="K767" i="1"/>
  <c r="M767" i="1" s="1"/>
  <c r="L767" i="1"/>
  <c r="K768" i="1"/>
  <c r="M768" i="1" s="1"/>
  <c r="L768" i="1"/>
  <c r="K769" i="1"/>
  <c r="L769" i="1"/>
  <c r="M769" i="1" s="1"/>
  <c r="K770" i="1"/>
  <c r="M770" i="1" s="1"/>
  <c r="L770" i="1"/>
  <c r="K771" i="1"/>
  <c r="L771" i="1"/>
  <c r="M771" i="1"/>
  <c r="K772" i="1"/>
  <c r="L772" i="1"/>
  <c r="M772" i="1" s="1"/>
  <c r="K773" i="1"/>
  <c r="L773" i="1"/>
  <c r="M773" i="1" s="1"/>
  <c r="K774" i="1"/>
  <c r="M774" i="1" s="1"/>
  <c r="L774" i="1"/>
  <c r="K775" i="1"/>
  <c r="L775" i="1"/>
  <c r="M775" i="1"/>
  <c r="K776" i="1"/>
  <c r="L776" i="1"/>
  <c r="M776" i="1"/>
  <c r="K777" i="1"/>
  <c r="L777" i="1"/>
  <c r="M777" i="1" s="1"/>
  <c r="K778" i="1"/>
  <c r="M778" i="1" s="1"/>
  <c r="L778" i="1"/>
  <c r="K779" i="1"/>
  <c r="M779" i="1" s="1"/>
  <c r="L779" i="1"/>
  <c r="K780" i="1"/>
  <c r="M780" i="1" s="1"/>
  <c r="L780" i="1"/>
  <c r="K781" i="1"/>
  <c r="L781" i="1"/>
  <c r="K782" i="1"/>
  <c r="L782" i="1"/>
  <c r="M782" i="1"/>
  <c r="K783" i="1"/>
  <c r="M783" i="1" s="1"/>
  <c r="L783" i="1"/>
  <c r="K784" i="1"/>
  <c r="L784" i="1"/>
  <c r="M784" i="1"/>
  <c r="K785" i="1"/>
  <c r="L785" i="1"/>
  <c r="M785" i="1" s="1"/>
  <c r="K786" i="1"/>
  <c r="L786" i="1"/>
  <c r="M786" i="1"/>
  <c r="K787" i="1"/>
  <c r="M787" i="1" s="1"/>
  <c r="L787" i="1"/>
  <c r="K788" i="1"/>
  <c r="M788" i="1" s="1"/>
  <c r="L788" i="1"/>
  <c r="K789" i="1"/>
  <c r="M789" i="1" s="1"/>
  <c r="L789" i="1"/>
  <c r="K790" i="1"/>
  <c r="M790" i="1" s="1"/>
  <c r="L790" i="1"/>
  <c r="K791" i="1"/>
  <c r="L791" i="1"/>
  <c r="K792" i="1"/>
  <c r="M792" i="1" s="1"/>
  <c r="L792" i="1"/>
  <c r="K793" i="1"/>
  <c r="L793" i="1"/>
  <c r="M793" i="1"/>
  <c r="K2" i="1"/>
  <c r="M2" i="1" s="1"/>
  <c r="L2" i="1"/>
  <c r="EB1057" i="1"/>
  <c r="EB1056" i="1"/>
  <c r="EB1055" i="1"/>
  <c r="EB1054" i="1"/>
  <c r="EB1053" i="1"/>
  <c r="EB1052" i="1"/>
  <c r="A1052" i="1" s="1"/>
  <c r="I1052" i="1" s="1"/>
  <c r="EB1051" i="1"/>
  <c r="A1051" i="1" s="1"/>
  <c r="EB1050" i="1"/>
  <c r="A1050" i="1" s="1"/>
  <c r="I1050" i="1" s="1"/>
  <c r="EB1049" i="1"/>
  <c r="A1049" i="1" s="1"/>
  <c r="I1049" i="1" s="1"/>
  <c r="EB1048" i="1"/>
  <c r="A1048" i="1" s="1"/>
  <c r="I1048" i="1" s="1"/>
  <c r="EB1047" i="1"/>
  <c r="A1047" i="1" s="1"/>
  <c r="I1047" i="1" s="1"/>
  <c r="EB1046" i="1"/>
  <c r="A1046" i="1" s="1"/>
  <c r="EB1045" i="1"/>
  <c r="A1045" i="1" s="1"/>
  <c r="I1045" i="1" s="1"/>
  <c r="EB1044" i="1"/>
  <c r="A1044" i="1" s="1"/>
  <c r="EB1043" i="1"/>
  <c r="A1043" i="1" s="1"/>
  <c r="I1043" i="1" s="1"/>
  <c r="EB1042" i="1"/>
  <c r="A1042" i="1" s="1"/>
  <c r="J1042" i="1" s="1"/>
  <c r="EB1041" i="1"/>
  <c r="A1041" i="1" s="1"/>
  <c r="J1041" i="1" s="1"/>
  <c r="EB1040" i="1"/>
  <c r="A1040" i="1" s="1"/>
  <c r="J1040" i="1" s="1"/>
  <c r="EB1039" i="1"/>
  <c r="A1039" i="1" s="1"/>
  <c r="EB1038" i="1"/>
  <c r="A1038" i="1" s="1"/>
  <c r="J1038" i="1" s="1"/>
  <c r="EB1037" i="1"/>
  <c r="A1037" i="1" s="1"/>
  <c r="I1037" i="1" s="1"/>
  <c r="EB1036" i="1"/>
  <c r="A1036" i="1" s="1"/>
  <c r="I1036" i="1" s="1"/>
  <c r="EB1035" i="1"/>
  <c r="A1035" i="1" s="1"/>
  <c r="I1035" i="1" s="1"/>
  <c r="EB1034" i="1"/>
  <c r="A1034" i="1" s="1"/>
  <c r="EB1033" i="1"/>
  <c r="A1033" i="1" s="1"/>
  <c r="J1033" i="1" s="1"/>
  <c r="EB1032" i="1"/>
  <c r="A1032" i="1" s="1"/>
  <c r="EB1031" i="1"/>
  <c r="A1031" i="1" s="1"/>
  <c r="J1031" i="1" s="1"/>
  <c r="EB1030" i="1"/>
  <c r="A1030" i="1" s="1"/>
  <c r="J1030" i="1" s="1"/>
  <c r="EB1029" i="1"/>
  <c r="A1029" i="1" s="1"/>
  <c r="J1029" i="1" s="1"/>
  <c r="EB1028" i="1"/>
  <c r="A1028" i="1" s="1"/>
  <c r="I1028" i="1" s="1"/>
  <c r="EB1027" i="1"/>
  <c r="A1027" i="1" s="1"/>
  <c r="EB1026" i="1"/>
  <c r="A1026" i="1" s="1"/>
  <c r="I1026" i="1" s="1"/>
  <c r="EB1025" i="1"/>
  <c r="A1025" i="1" s="1"/>
  <c r="J1025" i="1" s="1"/>
  <c r="EB1024" i="1"/>
  <c r="A1024" i="1" s="1"/>
  <c r="I1024" i="1" s="1"/>
  <c r="EB1023" i="1"/>
  <c r="A1023" i="1" s="1"/>
  <c r="I1023" i="1" s="1"/>
  <c r="EB1022" i="1"/>
  <c r="A1022" i="1" s="1"/>
  <c r="EB1021" i="1"/>
  <c r="A1021" i="1" s="1"/>
  <c r="I1021" i="1" s="1"/>
  <c r="EB1020" i="1"/>
  <c r="A1020" i="1" s="1"/>
  <c r="EB1019" i="1"/>
  <c r="A1019" i="1" s="1"/>
  <c r="I1019" i="1" s="1"/>
  <c r="EB1018" i="1"/>
  <c r="A1018" i="1" s="1"/>
  <c r="J1018" i="1" s="1"/>
  <c r="EB1017" i="1"/>
  <c r="A1017" i="1" s="1"/>
  <c r="J1017" i="1" s="1"/>
  <c r="EB1016" i="1"/>
  <c r="A1016" i="1" s="1"/>
  <c r="J1016" i="1" s="1"/>
  <c r="EB1015" i="1"/>
  <c r="A1015" i="1" s="1"/>
  <c r="EB1014" i="1"/>
  <c r="A1014" i="1" s="1"/>
  <c r="I1014" i="1" s="1"/>
  <c r="EB1013" i="1"/>
  <c r="A1013" i="1" s="1"/>
  <c r="I1013" i="1" s="1"/>
  <c r="EB1012" i="1"/>
  <c r="A1012" i="1" s="1"/>
  <c r="I1012" i="1" s="1"/>
  <c r="EB1011" i="1"/>
  <c r="A1011" i="1" s="1"/>
  <c r="I1011" i="1" s="1"/>
  <c r="EB1010" i="1"/>
  <c r="A1010" i="1" s="1"/>
  <c r="EB1009" i="1"/>
  <c r="A1009" i="1" s="1"/>
  <c r="J1009" i="1" s="1"/>
  <c r="EB1008" i="1"/>
  <c r="A1008" i="1" s="1"/>
  <c r="EB1007" i="1"/>
  <c r="A1007" i="1" s="1"/>
  <c r="J1007" i="1" s="1"/>
  <c r="EB1006" i="1"/>
  <c r="A1006" i="1" s="1"/>
  <c r="J1006" i="1" s="1"/>
  <c r="EB1005" i="1"/>
  <c r="A1005" i="1" s="1"/>
  <c r="J1005" i="1" s="1"/>
  <c r="EB1004" i="1"/>
  <c r="A1004" i="1" s="1"/>
  <c r="I1004" i="1" s="1"/>
  <c r="EB1003" i="1"/>
  <c r="A1003" i="1" s="1"/>
  <c r="EB1002" i="1"/>
  <c r="A1002" i="1" s="1"/>
  <c r="I1002" i="1" s="1"/>
  <c r="EB1001" i="1"/>
  <c r="A1001" i="1" s="1"/>
  <c r="I1001" i="1" s="1"/>
  <c r="EB1000" i="1"/>
  <c r="A1000" i="1" s="1"/>
  <c r="I1000" i="1" s="1"/>
  <c r="EB999" i="1"/>
  <c r="A999" i="1" s="1"/>
  <c r="I999" i="1" s="1"/>
  <c r="EB998" i="1"/>
  <c r="A998" i="1" s="1"/>
  <c r="EB997" i="1"/>
  <c r="A997" i="1" s="1"/>
  <c r="J997" i="1" s="1"/>
  <c r="EB996" i="1"/>
  <c r="A996" i="1" s="1"/>
  <c r="EB995" i="1"/>
  <c r="A995" i="1" s="1"/>
  <c r="I995" i="1" s="1"/>
  <c r="EB994" i="1"/>
  <c r="A994" i="1" s="1"/>
  <c r="J994" i="1" s="1"/>
  <c r="EB993" i="1"/>
  <c r="A993" i="1" s="1"/>
  <c r="J993" i="1" s="1"/>
  <c r="EB992" i="1"/>
  <c r="A992" i="1" s="1"/>
  <c r="J992" i="1" s="1"/>
  <c r="EB991" i="1"/>
  <c r="A991" i="1" s="1"/>
  <c r="EB990" i="1"/>
  <c r="A990" i="1" s="1"/>
  <c r="I990" i="1" s="1"/>
  <c r="EB989" i="1"/>
  <c r="A989" i="1" s="1"/>
  <c r="I989" i="1" s="1"/>
  <c r="EB988" i="1"/>
  <c r="A988" i="1" s="1"/>
  <c r="I988" i="1" s="1"/>
  <c r="EB987" i="1"/>
  <c r="A987" i="1" s="1"/>
  <c r="I987" i="1" s="1"/>
  <c r="EB986" i="1"/>
  <c r="A986" i="1" s="1"/>
  <c r="EB985" i="1"/>
  <c r="A985" i="1" s="1"/>
  <c r="J985" i="1" s="1"/>
  <c r="EB984" i="1"/>
  <c r="A984" i="1" s="1"/>
  <c r="EB983" i="1"/>
  <c r="A983" i="1" s="1"/>
  <c r="I983" i="1" s="1"/>
  <c r="EB982" i="1"/>
  <c r="A982" i="1" s="1"/>
  <c r="J982" i="1" s="1"/>
  <c r="EB981" i="1"/>
  <c r="A981" i="1" s="1"/>
  <c r="J981" i="1" s="1"/>
  <c r="EB980" i="1"/>
  <c r="A980" i="1" s="1"/>
  <c r="I980" i="1" s="1"/>
  <c r="EB979" i="1"/>
  <c r="A979" i="1" s="1"/>
  <c r="EB978" i="1"/>
  <c r="A978" i="1" s="1"/>
  <c r="I978" i="1" s="1"/>
  <c r="EB977" i="1"/>
  <c r="A977" i="1" s="1"/>
  <c r="J977" i="1" s="1"/>
  <c r="EB976" i="1"/>
  <c r="A976" i="1" s="1"/>
  <c r="I976" i="1" s="1"/>
  <c r="EB975" i="1"/>
  <c r="A975" i="1" s="1"/>
  <c r="I975" i="1" s="1"/>
  <c r="EB974" i="1"/>
  <c r="A974" i="1" s="1"/>
  <c r="EB973" i="1"/>
  <c r="A973" i="1" s="1"/>
  <c r="J973" i="1" s="1"/>
  <c r="EB972" i="1"/>
  <c r="A972" i="1" s="1"/>
  <c r="EB971" i="1"/>
  <c r="A971" i="1" s="1"/>
  <c r="J971" i="1" s="1"/>
  <c r="EB970" i="1"/>
  <c r="A970" i="1" s="1"/>
  <c r="J970" i="1" s="1"/>
  <c r="EB969" i="1"/>
  <c r="A969" i="1" s="1"/>
  <c r="J969" i="1" s="1"/>
  <c r="EB968" i="1"/>
  <c r="A968" i="1" s="1"/>
  <c r="I968" i="1" s="1"/>
  <c r="EB967" i="1"/>
  <c r="A967" i="1" s="1"/>
  <c r="EB966" i="1"/>
  <c r="A966" i="1" s="1"/>
  <c r="I966" i="1" s="1"/>
  <c r="EB965" i="1"/>
  <c r="A965" i="1" s="1"/>
  <c r="I965" i="1" s="1"/>
  <c r="EB964" i="1"/>
  <c r="A964" i="1" s="1"/>
  <c r="I964" i="1" s="1"/>
  <c r="EB963" i="1"/>
  <c r="A963" i="1" s="1"/>
  <c r="I963" i="1" s="1"/>
  <c r="EB962" i="1"/>
  <c r="A962" i="1" s="1"/>
  <c r="EB961" i="1"/>
  <c r="A961" i="1" s="1"/>
  <c r="J961" i="1" s="1"/>
  <c r="EB960" i="1"/>
  <c r="A960" i="1" s="1"/>
  <c r="EB959" i="1"/>
  <c r="A959" i="1" s="1"/>
  <c r="J959" i="1" s="1"/>
  <c r="EB958" i="1"/>
  <c r="A958" i="1" s="1"/>
  <c r="J958" i="1" s="1"/>
  <c r="EB957" i="1"/>
  <c r="A957" i="1" s="1"/>
  <c r="J957" i="1" s="1"/>
  <c r="EB956" i="1"/>
  <c r="A956" i="1" s="1"/>
  <c r="I956" i="1" s="1"/>
  <c r="EB955" i="1"/>
  <c r="A955" i="1" s="1"/>
  <c r="EB954" i="1"/>
  <c r="A954" i="1" s="1"/>
  <c r="I954" i="1" s="1"/>
  <c r="EB953" i="1"/>
  <c r="A953" i="1" s="1"/>
  <c r="I953" i="1" s="1"/>
  <c r="EB952" i="1"/>
  <c r="A952" i="1" s="1"/>
  <c r="J952" i="1" s="1"/>
  <c r="EB951" i="1"/>
  <c r="A951" i="1" s="1"/>
  <c r="I951" i="1" s="1"/>
  <c r="EB950" i="1"/>
  <c r="A950" i="1" s="1"/>
  <c r="EB949" i="1"/>
  <c r="A949" i="1" s="1"/>
  <c r="J949" i="1" s="1"/>
  <c r="EB948" i="1"/>
  <c r="A948" i="1" s="1"/>
  <c r="EB947" i="1"/>
  <c r="A947" i="1" s="1"/>
  <c r="I947" i="1" s="1"/>
  <c r="EB946" i="1"/>
  <c r="A946" i="1" s="1"/>
  <c r="J946" i="1" s="1"/>
  <c r="EB945" i="1"/>
  <c r="A945" i="1" s="1"/>
  <c r="J945" i="1" s="1"/>
  <c r="EB944" i="1"/>
  <c r="A944" i="1" s="1"/>
  <c r="J944" i="1" s="1"/>
  <c r="EB943" i="1"/>
  <c r="A943" i="1" s="1"/>
  <c r="EB942" i="1"/>
  <c r="A942" i="1" s="1"/>
  <c r="I942" i="1" s="1"/>
  <c r="EB941" i="1"/>
  <c r="A941" i="1" s="1"/>
  <c r="I941" i="1" s="1"/>
  <c r="EB940" i="1"/>
  <c r="A940" i="1" s="1"/>
  <c r="I940" i="1" s="1"/>
  <c r="EB939" i="1"/>
  <c r="A939" i="1" s="1"/>
  <c r="I939" i="1" s="1"/>
  <c r="EB938" i="1"/>
  <c r="A938" i="1" s="1"/>
  <c r="EB937" i="1"/>
  <c r="A937" i="1" s="1"/>
  <c r="J937" i="1" s="1"/>
  <c r="EB936" i="1"/>
  <c r="A936" i="1" s="1"/>
  <c r="EB935" i="1"/>
  <c r="A935" i="1" s="1"/>
  <c r="I935" i="1" s="1"/>
  <c r="EB934" i="1"/>
  <c r="A934" i="1" s="1"/>
  <c r="J934" i="1" s="1"/>
  <c r="EB933" i="1"/>
  <c r="A933" i="1" s="1"/>
  <c r="J933" i="1" s="1"/>
  <c r="EB932" i="1"/>
  <c r="A932" i="1" s="1"/>
  <c r="I932" i="1" s="1"/>
  <c r="EB931" i="1"/>
  <c r="A931" i="1" s="1"/>
  <c r="EB930" i="1"/>
  <c r="A930" i="1" s="1"/>
  <c r="I930" i="1" s="1"/>
  <c r="EB929" i="1"/>
  <c r="A929" i="1" s="1"/>
  <c r="I929" i="1" s="1"/>
  <c r="EB928" i="1"/>
  <c r="A928" i="1" s="1"/>
  <c r="J928" i="1" s="1"/>
  <c r="EB927" i="1"/>
  <c r="A927" i="1" s="1"/>
  <c r="I927" i="1" s="1"/>
  <c r="EB926" i="1"/>
  <c r="A926" i="1" s="1"/>
  <c r="EB925" i="1"/>
  <c r="A925" i="1" s="1"/>
  <c r="J925" i="1" s="1"/>
  <c r="EB924" i="1"/>
  <c r="A924" i="1" s="1"/>
  <c r="EB923" i="1"/>
  <c r="A923" i="1" s="1"/>
  <c r="J923" i="1" s="1"/>
  <c r="EB922" i="1"/>
  <c r="A922" i="1" s="1"/>
  <c r="J922" i="1" s="1"/>
  <c r="EB921" i="1"/>
  <c r="A921" i="1" s="1"/>
  <c r="J921" i="1" s="1"/>
  <c r="EB920" i="1"/>
  <c r="A920" i="1" s="1"/>
  <c r="I920" i="1" s="1"/>
  <c r="EB919" i="1"/>
  <c r="A919" i="1" s="1"/>
  <c r="EB918" i="1"/>
  <c r="A918" i="1" s="1"/>
  <c r="I918" i="1" s="1"/>
  <c r="EB917" i="1"/>
  <c r="A917" i="1" s="1"/>
  <c r="I917" i="1" s="1"/>
  <c r="EB916" i="1"/>
  <c r="A916" i="1" s="1"/>
  <c r="I916" i="1" s="1"/>
  <c r="EB915" i="1"/>
  <c r="A915" i="1" s="1"/>
  <c r="I915" i="1" s="1"/>
  <c r="EB914" i="1"/>
  <c r="A914" i="1" s="1"/>
  <c r="EB913" i="1"/>
  <c r="A913" i="1" s="1"/>
  <c r="J913" i="1" s="1"/>
  <c r="EB912" i="1"/>
  <c r="A912" i="1" s="1"/>
  <c r="EB911" i="1"/>
  <c r="A911" i="1" s="1"/>
  <c r="J911" i="1" s="1"/>
  <c r="EB910" i="1"/>
  <c r="A910" i="1" s="1"/>
  <c r="J910" i="1" s="1"/>
  <c r="EB909" i="1"/>
  <c r="A909" i="1" s="1"/>
  <c r="J909" i="1" s="1"/>
  <c r="EB908" i="1"/>
  <c r="A908" i="1" s="1"/>
  <c r="I908" i="1" s="1"/>
  <c r="EB907" i="1"/>
  <c r="A907" i="1" s="1"/>
  <c r="EB906" i="1"/>
  <c r="A906" i="1" s="1"/>
  <c r="I906" i="1" s="1"/>
  <c r="EB905" i="1"/>
  <c r="A905" i="1" s="1"/>
  <c r="J905" i="1" s="1"/>
  <c r="EB904" i="1"/>
  <c r="A904" i="1" s="1"/>
  <c r="I904" i="1" s="1"/>
  <c r="EB903" i="1"/>
  <c r="A903" i="1" s="1"/>
  <c r="I903" i="1" s="1"/>
  <c r="EB902" i="1"/>
  <c r="A902" i="1" s="1"/>
  <c r="EB901" i="1"/>
  <c r="A901" i="1" s="1"/>
  <c r="J901" i="1" s="1"/>
  <c r="EB900" i="1"/>
  <c r="A900" i="1" s="1"/>
  <c r="EB899" i="1"/>
  <c r="A899" i="1" s="1"/>
  <c r="I899" i="1" s="1"/>
  <c r="EB898" i="1"/>
  <c r="A898" i="1" s="1"/>
  <c r="J898" i="1" s="1"/>
  <c r="EB897" i="1"/>
  <c r="A897" i="1" s="1"/>
  <c r="J897" i="1" s="1"/>
  <c r="EB896" i="1"/>
  <c r="A896" i="1" s="1"/>
  <c r="J896" i="1" s="1"/>
  <c r="EB895" i="1"/>
  <c r="A895" i="1" s="1"/>
  <c r="EB894" i="1"/>
  <c r="A894" i="1" s="1"/>
  <c r="I894" i="1" s="1"/>
  <c r="EB893" i="1"/>
  <c r="A893" i="1" s="1"/>
  <c r="J893" i="1" s="1"/>
  <c r="EB892" i="1"/>
  <c r="A892" i="1" s="1"/>
  <c r="I892" i="1" s="1"/>
  <c r="EB891" i="1"/>
  <c r="A891" i="1" s="1"/>
  <c r="I891" i="1" s="1"/>
  <c r="EB890" i="1"/>
  <c r="A890" i="1" s="1"/>
  <c r="EB889" i="1"/>
  <c r="A889" i="1" s="1"/>
  <c r="J889" i="1" s="1"/>
  <c r="EB888" i="1"/>
  <c r="A888" i="1" s="1"/>
  <c r="EB887" i="1"/>
  <c r="A887" i="1" s="1"/>
  <c r="I887" i="1" s="1"/>
  <c r="EB886" i="1"/>
  <c r="A886" i="1" s="1"/>
  <c r="J886" i="1" s="1"/>
  <c r="EB885" i="1"/>
  <c r="A885" i="1" s="1"/>
  <c r="J885" i="1" s="1"/>
  <c r="EB884" i="1"/>
  <c r="A884" i="1" s="1"/>
  <c r="I884" i="1" s="1"/>
  <c r="EB883" i="1"/>
  <c r="A883" i="1" s="1"/>
  <c r="EB882" i="1"/>
  <c r="A882" i="1" s="1"/>
  <c r="I882" i="1" s="1"/>
  <c r="EB881" i="1"/>
  <c r="A881" i="1" s="1"/>
  <c r="J881" i="1" s="1"/>
  <c r="EB880" i="1"/>
  <c r="A880" i="1" s="1"/>
  <c r="I880" i="1" s="1"/>
  <c r="EB879" i="1"/>
  <c r="A879" i="1" s="1"/>
  <c r="I879" i="1" s="1"/>
  <c r="EB878" i="1"/>
  <c r="A878" i="1" s="1"/>
  <c r="EB877" i="1"/>
  <c r="A877" i="1" s="1"/>
  <c r="J877" i="1" s="1"/>
  <c r="EB876" i="1"/>
  <c r="A876" i="1" s="1"/>
  <c r="EB875" i="1"/>
  <c r="A875" i="1" s="1"/>
  <c r="I875" i="1" s="1"/>
  <c r="EB874" i="1"/>
  <c r="A874" i="1" s="1"/>
  <c r="J874" i="1" s="1"/>
  <c r="EB873" i="1"/>
  <c r="A873" i="1" s="1"/>
  <c r="J873" i="1" s="1"/>
  <c r="EB872" i="1"/>
  <c r="A872" i="1" s="1"/>
  <c r="I872" i="1" s="1"/>
  <c r="EB871" i="1"/>
  <c r="A871" i="1" s="1"/>
  <c r="EB870" i="1"/>
  <c r="A870" i="1" s="1"/>
  <c r="I870" i="1" s="1"/>
  <c r="EB869" i="1"/>
  <c r="A869" i="1" s="1"/>
  <c r="I869" i="1" s="1"/>
  <c r="EB868" i="1"/>
  <c r="A868" i="1" s="1"/>
  <c r="J868" i="1" s="1"/>
  <c r="EB867" i="1"/>
  <c r="A867" i="1" s="1"/>
  <c r="I867" i="1" s="1"/>
  <c r="EB866" i="1"/>
  <c r="A866" i="1" s="1"/>
  <c r="EB865" i="1"/>
  <c r="A865" i="1" s="1"/>
  <c r="J865" i="1" s="1"/>
  <c r="EB864" i="1"/>
  <c r="A864" i="1" s="1"/>
  <c r="EB863" i="1"/>
  <c r="A863" i="1" s="1"/>
  <c r="J863" i="1" s="1"/>
  <c r="EB862" i="1"/>
  <c r="A862" i="1" s="1"/>
  <c r="J862" i="1" s="1"/>
  <c r="EB861" i="1"/>
  <c r="A861" i="1" s="1"/>
  <c r="J861" i="1" s="1"/>
  <c r="EB860" i="1"/>
  <c r="A860" i="1" s="1"/>
  <c r="I860" i="1" s="1"/>
  <c r="EB859" i="1"/>
  <c r="A859" i="1" s="1"/>
  <c r="EB858" i="1"/>
  <c r="A858" i="1" s="1"/>
  <c r="I858" i="1" s="1"/>
  <c r="EB857" i="1"/>
  <c r="A857" i="1" s="1"/>
  <c r="I857" i="1" s="1"/>
  <c r="EB856" i="1"/>
  <c r="A856" i="1" s="1"/>
  <c r="I856" i="1" s="1"/>
  <c r="EB855" i="1"/>
  <c r="A855" i="1" s="1"/>
  <c r="I855" i="1" s="1"/>
  <c r="EB854" i="1"/>
  <c r="A854" i="1" s="1"/>
  <c r="EB853" i="1"/>
  <c r="A853" i="1" s="1"/>
  <c r="J853" i="1" s="1"/>
  <c r="EB852" i="1"/>
  <c r="A852" i="1" s="1"/>
  <c r="EB851" i="1"/>
  <c r="A851" i="1" s="1"/>
  <c r="I851" i="1" s="1"/>
  <c r="EB850" i="1"/>
  <c r="A850" i="1" s="1"/>
  <c r="J850" i="1" s="1"/>
  <c r="EB849" i="1"/>
  <c r="A849" i="1" s="1"/>
  <c r="J849" i="1" s="1"/>
  <c r="EB848" i="1"/>
  <c r="A848" i="1" s="1"/>
  <c r="I848" i="1" s="1"/>
  <c r="EB847" i="1"/>
  <c r="A847" i="1" s="1"/>
  <c r="EB846" i="1"/>
  <c r="A846" i="1" s="1"/>
  <c r="I846" i="1" s="1"/>
  <c r="EB845" i="1"/>
  <c r="A845" i="1" s="1"/>
  <c r="J845" i="1" s="1"/>
  <c r="EB844" i="1"/>
  <c r="A844" i="1" s="1"/>
  <c r="I844" i="1" s="1"/>
  <c r="EB843" i="1"/>
  <c r="A843" i="1" s="1"/>
  <c r="I843" i="1" s="1"/>
  <c r="EB842" i="1"/>
  <c r="A842" i="1" s="1"/>
  <c r="EB841" i="1"/>
  <c r="A841" i="1" s="1"/>
  <c r="J841" i="1" s="1"/>
  <c r="EB840" i="1"/>
  <c r="A840" i="1" s="1"/>
  <c r="EB839" i="1"/>
  <c r="A839" i="1" s="1"/>
  <c r="I839" i="1" s="1"/>
  <c r="EB838" i="1"/>
  <c r="A838" i="1" s="1"/>
  <c r="J838" i="1" s="1"/>
  <c r="EB837" i="1"/>
  <c r="A837" i="1" s="1"/>
  <c r="J837" i="1" s="1"/>
  <c r="EB836" i="1"/>
  <c r="A836" i="1" s="1"/>
  <c r="I836" i="1" s="1"/>
  <c r="EB835" i="1"/>
  <c r="A835" i="1" s="1"/>
  <c r="EB834" i="1"/>
  <c r="A834" i="1" s="1"/>
  <c r="I834" i="1" s="1"/>
  <c r="EB833" i="1"/>
  <c r="A833" i="1" s="1"/>
  <c r="J833" i="1" s="1"/>
  <c r="EB832" i="1"/>
  <c r="A832" i="1" s="1"/>
  <c r="I832" i="1" s="1"/>
  <c r="EB831" i="1"/>
  <c r="A831" i="1" s="1"/>
  <c r="I831" i="1" s="1"/>
  <c r="EB830" i="1"/>
  <c r="A830" i="1" s="1"/>
  <c r="EB829" i="1"/>
  <c r="A829" i="1" s="1"/>
  <c r="J829" i="1" s="1"/>
  <c r="EB828" i="1"/>
  <c r="A828" i="1" s="1"/>
  <c r="EB827" i="1"/>
  <c r="A827" i="1" s="1"/>
  <c r="I827" i="1" s="1"/>
  <c r="EB826" i="1"/>
  <c r="A826" i="1" s="1"/>
  <c r="J826" i="1" s="1"/>
  <c r="EB825" i="1"/>
  <c r="A825" i="1" s="1"/>
  <c r="J825" i="1" s="1"/>
  <c r="EB824" i="1"/>
  <c r="A824" i="1" s="1"/>
  <c r="I824" i="1" s="1"/>
  <c r="EB823" i="1"/>
  <c r="A823" i="1" s="1"/>
  <c r="EB822" i="1"/>
  <c r="A822" i="1" s="1"/>
  <c r="I822" i="1" s="1"/>
  <c r="EB821" i="1"/>
  <c r="A821" i="1" s="1"/>
  <c r="I821" i="1" s="1"/>
  <c r="EB820" i="1"/>
  <c r="A820" i="1" s="1"/>
  <c r="J820" i="1" s="1"/>
  <c r="EB819" i="1"/>
  <c r="A819" i="1" s="1"/>
  <c r="I819" i="1" s="1"/>
  <c r="EB818" i="1"/>
  <c r="A818" i="1" s="1"/>
  <c r="EB817" i="1"/>
  <c r="A817" i="1" s="1"/>
  <c r="J817" i="1" s="1"/>
  <c r="EB816" i="1"/>
  <c r="A816" i="1" s="1"/>
  <c r="EB815" i="1"/>
  <c r="A815" i="1" s="1"/>
  <c r="I815" i="1" s="1"/>
  <c r="EB814" i="1"/>
  <c r="A814" i="1" s="1"/>
  <c r="J814" i="1" s="1"/>
  <c r="EB813" i="1"/>
  <c r="A813" i="1" s="1"/>
  <c r="J813" i="1" s="1"/>
  <c r="EB812" i="1"/>
  <c r="A812" i="1" s="1"/>
  <c r="I812" i="1" s="1"/>
  <c r="EB811" i="1"/>
  <c r="A811" i="1" s="1"/>
  <c r="EB810" i="1"/>
  <c r="A810" i="1" s="1"/>
  <c r="I810" i="1" s="1"/>
  <c r="EB809" i="1"/>
  <c r="A809" i="1" s="1"/>
  <c r="I809" i="1" s="1"/>
  <c r="EB808" i="1"/>
  <c r="A808" i="1" s="1"/>
  <c r="J808" i="1" s="1"/>
  <c r="EB807" i="1"/>
  <c r="A807" i="1" s="1"/>
  <c r="I807" i="1" s="1"/>
  <c r="EB806" i="1"/>
  <c r="A806" i="1" s="1"/>
  <c r="EB805" i="1"/>
  <c r="A805" i="1" s="1"/>
  <c r="J805" i="1" s="1"/>
  <c r="EB804" i="1"/>
  <c r="A804" i="1" s="1"/>
  <c r="EB803" i="1"/>
  <c r="A803" i="1" s="1"/>
  <c r="I803" i="1" s="1"/>
  <c r="EB802" i="1"/>
  <c r="A802" i="1" s="1"/>
  <c r="J802" i="1" s="1"/>
  <c r="EB801" i="1"/>
  <c r="A801" i="1" s="1"/>
  <c r="J801" i="1" s="1"/>
  <c r="EB800" i="1"/>
  <c r="A800" i="1" s="1"/>
  <c r="I800" i="1" s="1"/>
  <c r="EB799" i="1"/>
  <c r="A799" i="1" s="1"/>
  <c r="EB798" i="1"/>
  <c r="A798" i="1" s="1"/>
  <c r="I798" i="1" s="1"/>
  <c r="EB797" i="1"/>
  <c r="A797" i="1" s="1"/>
  <c r="I797" i="1" s="1"/>
  <c r="EB796" i="1"/>
  <c r="A796" i="1" s="1"/>
  <c r="I796" i="1" s="1"/>
  <c r="EB795" i="1"/>
  <c r="A795" i="1" s="1"/>
  <c r="I795" i="1" s="1"/>
  <c r="EB794" i="1"/>
  <c r="A794" i="1" s="1"/>
  <c r="EB793" i="1"/>
  <c r="A793" i="1" s="1"/>
  <c r="I793" i="1" s="1"/>
  <c r="EB792" i="1"/>
  <c r="A792" i="1" s="1"/>
  <c r="EB791" i="1"/>
  <c r="A791" i="1" s="1"/>
  <c r="I791" i="1" s="1"/>
  <c r="EB790" i="1"/>
  <c r="A790" i="1" s="1"/>
  <c r="I790" i="1" s="1"/>
  <c r="EB789" i="1"/>
  <c r="A789" i="1" s="1"/>
  <c r="I789" i="1" s="1"/>
  <c r="EB788" i="1"/>
  <c r="A788" i="1" s="1"/>
  <c r="I788" i="1" s="1"/>
  <c r="EB787" i="1"/>
  <c r="A787" i="1" s="1"/>
  <c r="EB786" i="1"/>
  <c r="A786" i="1" s="1"/>
  <c r="EB785" i="1"/>
  <c r="A785" i="1" s="1"/>
  <c r="EB784" i="1"/>
  <c r="A784" i="1" s="1"/>
  <c r="EB783" i="1"/>
  <c r="A783" i="1" s="1"/>
  <c r="EB782" i="1"/>
  <c r="A782" i="1" s="1"/>
  <c r="EB781" i="1"/>
  <c r="A781" i="1" s="1"/>
  <c r="I781" i="1" s="1"/>
  <c r="EB780" i="1"/>
  <c r="A780" i="1" s="1"/>
  <c r="EB779" i="1"/>
  <c r="A779" i="1" s="1"/>
  <c r="I779" i="1" s="1"/>
  <c r="EB778" i="1"/>
  <c r="A778" i="1" s="1"/>
  <c r="I778" i="1" s="1"/>
  <c r="EB777" i="1"/>
  <c r="A777" i="1" s="1"/>
  <c r="I777" i="1" s="1"/>
  <c r="EB776" i="1"/>
  <c r="A776" i="1" s="1"/>
  <c r="I776" i="1" s="1"/>
  <c r="EB775" i="1"/>
  <c r="A775" i="1" s="1"/>
  <c r="EB774" i="1"/>
  <c r="A774" i="1" s="1"/>
  <c r="EB773" i="1"/>
  <c r="A773" i="1" s="1"/>
  <c r="EB772" i="1"/>
  <c r="A772" i="1" s="1"/>
  <c r="EB771" i="1"/>
  <c r="A771" i="1" s="1"/>
  <c r="EB770" i="1"/>
  <c r="A770" i="1" s="1"/>
  <c r="I770" i="1" s="1"/>
  <c r="EB769" i="1"/>
  <c r="A769" i="1" s="1"/>
  <c r="EB768" i="1"/>
  <c r="A768" i="1" s="1"/>
  <c r="EB767" i="1"/>
  <c r="A767" i="1" s="1"/>
  <c r="I767" i="1" s="1"/>
  <c r="EB766" i="1"/>
  <c r="A766" i="1" s="1"/>
  <c r="J766" i="1" s="1"/>
  <c r="EB765" i="1"/>
  <c r="A765" i="1" s="1"/>
  <c r="J765" i="1" s="1"/>
  <c r="EB764" i="1"/>
  <c r="A764" i="1" s="1"/>
  <c r="I764" i="1" s="1"/>
  <c r="EB763" i="1"/>
  <c r="A763" i="1" s="1"/>
  <c r="EB762" i="1"/>
  <c r="A762" i="1" s="1"/>
  <c r="EB761" i="1"/>
  <c r="A761" i="1" s="1"/>
  <c r="EB760" i="1"/>
  <c r="A760" i="1" s="1"/>
  <c r="EB759" i="1"/>
  <c r="A759" i="1" s="1"/>
  <c r="EB758" i="1"/>
  <c r="A758" i="1" s="1"/>
  <c r="I758" i="1" s="1"/>
  <c r="EB757" i="1"/>
  <c r="A757" i="1" s="1"/>
  <c r="I757" i="1" s="1"/>
  <c r="EB756" i="1"/>
  <c r="A756" i="1" s="1"/>
  <c r="I756" i="1" s="1"/>
  <c r="EB755" i="1"/>
  <c r="A755" i="1" s="1"/>
  <c r="I755" i="1" s="1"/>
  <c r="EB754" i="1"/>
  <c r="A754" i="1" s="1"/>
  <c r="I754" i="1" s="1"/>
  <c r="EB753" i="1"/>
  <c r="A753" i="1" s="1"/>
  <c r="I753" i="1" s="1"/>
  <c r="EB752" i="1"/>
  <c r="A752" i="1" s="1"/>
  <c r="EB751" i="1"/>
  <c r="A751" i="1" s="1"/>
  <c r="EB750" i="1"/>
  <c r="A750" i="1" s="1"/>
  <c r="EB749" i="1"/>
  <c r="A749" i="1" s="1"/>
  <c r="EB748" i="1"/>
  <c r="A748" i="1" s="1"/>
  <c r="EB747" i="1"/>
  <c r="A747" i="1" s="1"/>
  <c r="EB746" i="1"/>
  <c r="A746" i="1" s="1"/>
  <c r="I746" i="1" s="1"/>
  <c r="EB745" i="1"/>
  <c r="A745" i="1" s="1"/>
  <c r="EB744" i="1"/>
  <c r="A744" i="1" s="1"/>
  <c r="EB743" i="1"/>
  <c r="A743" i="1" s="1"/>
  <c r="I743" i="1" s="1"/>
  <c r="EB742" i="1"/>
  <c r="A742" i="1" s="1"/>
  <c r="I742" i="1" s="1"/>
  <c r="EB741" i="1"/>
  <c r="A741" i="1" s="1"/>
  <c r="I741" i="1" s="1"/>
  <c r="EB740" i="1"/>
  <c r="A740" i="1" s="1"/>
  <c r="I740" i="1" s="1"/>
  <c r="EB739" i="1"/>
  <c r="A739" i="1" s="1"/>
  <c r="EB738" i="1"/>
  <c r="A738" i="1" s="1"/>
  <c r="EB737" i="1"/>
  <c r="A737" i="1" s="1"/>
  <c r="EB736" i="1"/>
  <c r="A736" i="1" s="1"/>
  <c r="EB735" i="1"/>
  <c r="A735" i="1" s="1"/>
  <c r="EB734" i="1"/>
  <c r="A734" i="1" s="1"/>
  <c r="I734" i="1" s="1"/>
  <c r="EB733" i="1"/>
  <c r="A733" i="1" s="1"/>
  <c r="I733" i="1" s="1"/>
  <c r="EB732" i="1"/>
  <c r="A732" i="1" s="1"/>
  <c r="EB731" i="1"/>
  <c r="A731" i="1" s="1"/>
  <c r="I731" i="1" s="1"/>
  <c r="EB730" i="1"/>
  <c r="A730" i="1" s="1"/>
  <c r="J730" i="1" s="1"/>
  <c r="EB729" i="1"/>
  <c r="A729" i="1" s="1"/>
  <c r="J729" i="1" s="1"/>
  <c r="EB728" i="1"/>
  <c r="A728" i="1" s="1"/>
  <c r="EB727" i="1"/>
  <c r="A727" i="1" s="1"/>
  <c r="EB726" i="1"/>
  <c r="A726" i="1" s="1"/>
  <c r="EB725" i="1"/>
  <c r="A725" i="1" s="1"/>
  <c r="EB724" i="1"/>
  <c r="A724" i="1" s="1"/>
  <c r="EB723" i="1"/>
  <c r="A723" i="1" s="1"/>
  <c r="EB722" i="1"/>
  <c r="A722" i="1" s="1"/>
  <c r="I722" i="1" s="1"/>
  <c r="EB721" i="1"/>
  <c r="A721" i="1" s="1"/>
  <c r="EB720" i="1"/>
  <c r="A720" i="1" s="1"/>
  <c r="EB719" i="1"/>
  <c r="A719" i="1" s="1"/>
  <c r="EB718" i="1"/>
  <c r="A718" i="1" s="1"/>
  <c r="I718" i="1" s="1"/>
  <c r="EB717" i="1"/>
  <c r="A717" i="1" s="1"/>
  <c r="I717" i="1" s="1"/>
  <c r="EB716" i="1"/>
  <c r="A716" i="1" s="1"/>
  <c r="EB715" i="1"/>
  <c r="A715" i="1" s="1"/>
  <c r="EB714" i="1"/>
  <c r="A714" i="1" s="1"/>
  <c r="EB713" i="1"/>
  <c r="A713" i="1" s="1"/>
  <c r="EB712" i="1"/>
  <c r="A712" i="1" s="1"/>
  <c r="EB711" i="1"/>
  <c r="A711" i="1" s="1"/>
  <c r="EB710" i="1"/>
  <c r="A710" i="1" s="1"/>
  <c r="I710" i="1" s="1"/>
  <c r="EB709" i="1"/>
  <c r="A709" i="1" s="1"/>
  <c r="EB708" i="1"/>
  <c r="A708" i="1" s="1"/>
  <c r="EB707" i="1"/>
  <c r="A707" i="1" s="1"/>
  <c r="I707" i="1" s="1"/>
  <c r="EB706" i="1"/>
  <c r="A706" i="1" s="1"/>
  <c r="I706" i="1" s="1"/>
  <c r="EB705" i="1"/>
  <c r="A705" i="1" s="1"/>
  <c r="I705" i="1" s="1"/>
  <c r="EB704" i="1"/>
  <c r="A704" i="1" s="1"/>
  <c r="EB703" i="1"/>
  <c r="A703" i="1" s="1"/>
  <c r="EB702" i="1"/>
  <c r="A702" i="1" s="1"/>
  <c r="EB701" i="1"/>
  <c r="A701" i="1" s="1"/>
  <c r="EB700" i="1"/>
  <c r="A700" i="1" s="1"/>
  <c r="EB699" i="1"/>
  <c r="A699" i="1" s="1"/>
  <c r="EB698" i="1"/>
  <c r="A698" i="1" s="1"/>
  <c r="EB697" i="1"/>
  <c r="A697" i="1" s="1"/>
  <c r="I697" i="1" s="1"/>
  <c r="EB696" i="1"/>
  <c r="A696" i="1" s="1"/>
  <c r="I696" i="1" s="1"/>
  <c r="EB695" i="1"/>
  <c r="A695" i="1" s="1"/>
  <c r="I695" i="1" s="1"/>
  <c r="EB694" i="1"/>
  <c r="A694" i="1" s="1"/>
  <c r="I694" i="1" s="1"/>
  <c r="EB693" i="1"/>
  <c r="A693" i="1" s="1"/>
  <c r="I693" i="1" s="1"/>
  <c r="EB692" i="1"/>
  <c r="A692" i="1" s="1"/>
  <c r="EB691" i="1"/>
  <c r="A691" i="1" s="1"/>
  <c r="EB690" i="1"/>
  <c r="A690" i="1" s="1"/>
  <c r="EB689" i="1"/>
  <c r="A689" i="1" s="1"/>
  <c r="EB688" i="1"/>
  <c r="A688" i="1" s="1"/>
  <c r="EB687" i="1"/>
  <c r="A687" i="1" s="1"/>
  <c r="EB686" i="1"/>
  <c r="A686" i="1" s="1"/>
  <c r="I686" i="1" s="1"/>
  <c r="EB685" i="1"/>
  <c r="A685" i="1" s="1"/>
  <c r="I685" i="1" s="1"/>
  <c r="EB684" i="1"/>
  <c r="A684" i="1" s="1"/>
  <c r="I684" i="1" s="1"/>
  <c r="EB683" i="1"/>
  <c r="A683" i="1" s="1"/>
  <c r="I683" i="1" s="1"/>
  <c r="EB682" i="1"/>
  <c r="A682" i="1" s="1"/>
  <c r="I682" i="1" s="1"/>
  <c r="EB681" i="1"/>
  <c r="A681" i="1" s="1"/>
  <c r="J681" i="1" s="1"/>
  <c r="EB680" i="1"/>
  <c r="A680" i="1" s="1"/>
  <c r="EB679" i="1"/>
  <c r="A679" i="1" s="1"/>
  <c r="EB678" i="1"/>
  <c r="A678" i="1" s="1"/>
  <c r="EB677" i="1"/>
  <c r="A677" i="1" s="1"/>
  <c r="EB676" i="1"/>
  <c r="A676" i="1" s="1"/>
  <c r="EB675" i="1"/>
  <c r="A675" i="1" s="1"/>
  <c r="EB674" i="1"/>
  <c r="A674" i="1" s="1"/>
  <c r="EB673" i="1"/>
  <c r="A673" i="1" s="1"/>
  <c r="EB672" i="1"/>
  <c r="A672" i="1" s="1"/>
  <c r="EB671" i="1"/>
  <c r="A671" i="1" s="1"/>
  <c r="I671" i="1" s="1"/>
  <c r="EB670" i="1"/>
  <c r="A670" i="1" s="1"/>
  <c r="J670" i="1" s="1"/>
  <c r="EB669" i="1"/>
  <c r="A669" i="1" s="1"/>
  <c r="I669" i="1" s="1"/>
  <c r="EB668" i="1"/>
  <c r="A668" i="1" s="1"/>
  <c r="EB667" i="1"/>
  <c r="A667" i="1" s="1"/>
  <c r="EB666" i="1"/>
  <c r="A666" i="1" s="1"/>
  <c r="EB665" i="1"/>
  <c r="A665" i="1" s="1"/>
  <c r="EB664" i="1"/>
  <c r="A664" i="1" s="1"/>
  <c r="EB663" i="1"/>
  <c r="A663" i="1" s="1"/>
  <c r="EB662" i="1"/>
  <c r="A662" i="1" s="1"/>
  <c r="I662" i="1" s="1"/>
  <c r="EB661" i="1"/>
  <c r="A661" i="1" s="1"/>
  <c r="I661" i="1" s="1"/>
  <c r="EB660" i="1"/>
  <c r="A660" i="1" s="1"/>
  <c r="I660" i="1" s="1"/>
  <c r="EB659" i="1"/>
  <c r="A659" i="1" s="1"/>
  <c r="I659" i="1" s="1"/>
  <c r="EB658" i="1"/>
  <c r="A658" i="1" s="1"/>
  <c r="I658" i="1" s="1"/>
  <c r="EB657" i="1"/>
  <c r="A657" i="1" s="1"/>
  <c r="I657" i="1" s="1"/>
  <c r="EB656" i="1"/>
  <c r="A656" i="1" s="1"/>
  <c r="EB655" i="1"/>
  <c r="A655" i="1" s="1"/>
  <c r="EB654" i="1"/>
  <c r="A654" i="1" s="1"/>
  <c r="EB653" i="1"/>
  <c r="A653" i="1" s="1"/>
  <c r="EB652" i="1"/>
  <c r="A652" i="1" s="1"/>
  <c r="EB651" i="1"/>
  <c r="A651" i="1" s="1"/>
  <c r="EB650" i="1"/>
  <c r="A650" i="1" s="1"/>
  <c r="EB649" i="1"/>
  <c r="A649" i="1" s="1"/>
  <c r="EB648" i="1"/>
  <c r="A648" i="1" s="1"/>
  <c r="EB647" i="1"/>
  <c r="A647" i="1" s="1"/>
  <c r="EB646" i="1"/>
  <c r="A646" i="1" s="1"/>
  <c r="I646" i="1" s="1"/>
  <c r="EB645" i="1"/>
  <c r="A645" i="1" s="1"/>
  <c r="I645" i="1" s="1"/>
  <c r="EB644" i="1"/>
  <c r="A644" i="1" s="1"/>
  <c r="EB643" i="1"/>
  <c r="A643" i="1" s="1"/>
  <c r="EB642" i="1"/>
  <c r="A642" i="1" s="1"/>
  <c r="EB641" i="1"/>
  <c r="A641" i="1" s="1"/>
  <c r="EB640" i="1"/>
  <c r="A640" i="1" s="1"/>
  <c r="EB639" i="1"/>
  <c r="A639" i="1" s="1"/>
  <c r="EB638" i="1"/>
  <c r="A638" i="1" s="1"/>
  <c r="I638" i="1" s="1"/>
  <c r="EB637" i="1"/>
  <c r="A637" i="1" s="1"/>
  <c r="EB636" i="1"/>
  <c r="A636" i="1" s="1"/>
  <c r="EB635" i="1"/>
  <c r="A635" i="1" s="1"/>
  <c r="EB634" i="1"/>
  <c r="A634" i="1" s="1"/>
  <c r="I634" i="1" s="1"/>
  <c r="EB633" i="1"/>
  <c r="A633" i="1" s="1"/>
  <c r="I633" i="1" s="1"/>
  <c r="EB632" i="1"/>
  <c r="A632" i="1" s="1"/>
  <c r="EB631" i="1"/>
  <c r="A631" i="1" s="1"/>
  <c r="EB630" i="1"/>
  <c r="A630" i="1" s="1"/>
  <c r="EB629" i="1"/>
  <c r="A629" i="1" s="1"/>
  <c r="EB628" i="1"/>
  <c r="A628" i="1" s="1"/>
  <c r="EB627" i="1"/>
  <c r="A627" i="1" s="1"/>
  <c r="EB626" i="1"/>
  <c r="A626" i="1" s="1"/>
  <c r="I626" i="1" s="1"/>
  <c r="EB625" i="1"/>
  <c r="A625" i="1" s="1"/>
  <c r="EB624" i="1"/>
  <c r="A624" i="1" s="1"/>
  <c r="I624" i="1" s="1"/>
  <c r="EB623" i="1"/>
  <c r="A623" i="1" s="1"/>
  <c r="I623" i="1" s="1"/>
  <c r="EB622" i="1"/>
  <c r="A622" i="1" s="1"/>
  <c r="I622" i="1" s="1"/>
  <c r="EB621" i="1"/>
  <c r="A621" i="1" s="1"/>
  <c r="I621" i="1" s="1"/>
  <c r="EB620" i="1"/>
  <c r="A620" i="1" s="1"/>
  <c r="EB619" i="1"/>
  <c r="A619" i="1" s="1"/>
  <c r="EB618" i="1"/>
  <c r="A618" i="1" s="1"/>
  <c r="EB617" i="1"/>
  <c r="A617" i="1" s="1"/>
  <c r="EB616" i="1"/>
  <c r="A616" i="1" s="1"/>
  <c r="EB615" i="1"/>
  <c r="A615" i="1" s="1"/>
  <c r="EB614" i="1"/>
  <c r="A614" i="1" s="1"/>
  <c r="I614" i="1" s="1"/>
  <c r="EB613" i="1"/>
  <c r="A613" i="1" s="1"/>
  <c r="I613" i="1" s="1"/>
  <c r="EB612" i="1"/>
  <c r="A612" i="1" s="1"/>
  <c r="EB611" i="1"/>
  <c r="A611" i="1" s="1"/>
  <c r="EB610" i="1"/>
  <c r="A610" i="1" s="1"/>
  <c r="I610" i="1" s="1"/>
  <c r="EB609" i="1"/>
  <c r="A609" i="1" s="1"/>
  <c r="I609" i="1" s="1"/>
  <c r="EB608" i="1"/>
  <c r="A608" i="1" s="1"/>
  <c r="EB607" i="1"/>
  <c r="A607" i="1" s="1"/>
  <c r="EB606" i="1"/>
  <c r="A606" i="1" s="1"/>
  <c r="EB605" i="1"/>
  <c r="A605" i="1" s="1"/>
  <c r="EB604" i="1"/>
  <c r="A604" i="1" s="1"/>
  <c r="EB603" i="1"/>
  <c r="A603" i="1" s="1"/>
  <c r="EB602" i="1"/>
  <c r="A602" i="1" s="1"/>
  <c r="EB601" i="1"/>
  <c r="A601" i="1" s="1"/>
  <c r="I601" i="1" s="1"/>
  <c r="EB600" i="1"/>
  <c r="A600" i="1" s="1"/>
  <c r="EB599" i="1"/>
  <c r="A599" i="1" s="1"/>
  <c r="I599" i="1" s="1"/>
  <c r="EB598" i="1"/>
  <c r="A598" i="1" s="1"/>
  <c r="I598" i="1" s="1"/>
  <c r="EB597" i="1"/>
  <c r="A597" i="1" s="1"/>
  <c r="I597" i="1" s="1"/>
  <c r="EB596" i="1"/>
  <c r="A596" i="1" s="1"/>
  <c r="EB595" i="1"/>
  <c r="A595" i="1" s="1"/>
  <c r="EB594" i="1"/>
  <c r="A594" i="1" s="1"/>
  <c r="EB593" i="1"/>
  <c r="A593" i="1" s="1"/>
  <c r="EB592" i="1"/>
  <c r="A592" i="1" s="1"/>
  <c r="EB591" i="1"/>
  <c r="A591" i="1" s="1"/>
  <c r="EB590" i="1"/>
  <c r="A590" i="1" s="1"/>
  <c r="I590" i="1" s="1"/>
  <c r="EB589" i="1"/>
  <c r="A589" i="1" s="1"/>
  <c r="EB588" i="1"/>
  <c r="A588" i="1" s="1"/>
  <c r="EB587" i="1"/>
  <c r="A587" i="1" s="1"/>
  <c r="I587" i="1" s="1"/>
  <c r="EB586" i="1"/>
  <c r="A586" i="1" s="1"/>
  <c r="I586" i="1" s="1"/>
  <c r="EB585" i="1"/>
  <c r="A585" i="1" s="1"/>
  <c r="I585" i="1" s="1"/>
  <c r="EB584" i="1"/>
  <c r="A584" i="1" s="1"/>
  <c r="EB583" i="1"/>
  <c r="A583" i="1" s="1"/>
  <c r="EB582" i="1"/>
  <c r="A582" i="1" s="1"/>
  <c r="EB581" i="1"/>
  <c r="A581" i="1" s="1"/>
  <c r="EB580" i="1"/>
  <c r="A580" i="1" s="1"/>
  <c r="EB579" i="1"/>
  <c r="A579" i="1" s="1"/>
  <c r="EB578" i="1"/>
  <c r="A578" i="1" s="1"/>
  <c r="EB577" i="1"/>
  <c r="A577" i="1" s="1"/>
  <c r="EB576" i="1"/>
  <c r="A576" i="1" s="1"/>
  <c r="EB575" i="1"/>
  <c r="A575" i="1" s="1"/>
  <c r="I575" i="1" s="1"/>
  <c r="EB574" i="1"/>
  <c r="A574" i="1" s="1"/>
  <c r="I574" i="1" s="1"/>
  <c r="EB573" i="1"/>
  <c r="A573" i="1" s="1"/>
  <c r="I573" i="1" s="1"/>
  <c r="EB572" i="1"/>
  <c r="A572" i="1" s="1"/>
  <c r="EB571" i="1"/>
  <c r="A571" i="1" s="1"/>
  <c r="EB570" i="1"/>
  <c r="A570" i="1" s="1"/>
  <c r="EB569" i="1"/>
  <c r="A569" i="1" s="1"/>
  <c r="EB568" i="1"/>
  <c r="A568" i="1" s="1"/>
  <c r="EB567" i="1"/>
  <c r="A567" i="1" s="1"/>
  <c r="EB566" i="1"/>
  <c r="A566" i="1" s="1"/>
  <c r="I566" i="1" s="1"/>
  <c r="EB565" i="1"/>
  <c r="A565" i="1" s="1"/>
  <c r="I565" i="1" s="1"/>
  <c r="EB564" i="1"/>
  <c r="A564" i="1" s="1"/>
  <c r="I564" i="1" s="1"/>
  <c r="EB563" i="1"/>
  <c r="A563" i="1" s="1"/>
  <c r="I563" i="1" s="1"/>
  <c r="EB562" i="1"/>
  <c r="A562" i="1" s="1"/>
  <c r="I562" i="1" s="1"/>
  <c r="EB561" i="1"/>
  <c r="A561" i="1" s="1"/>
  <c r="I561" i="1" s="1"/>
  <c r="EB560" i="1"/>
  <c r="A560" i="1" s="1"/>
  <c r="EB559" i="1"/>
  <c r="A559" i="1" s="1"/>
  <c r="EB558" i="1"/>
  <c r="A558" i="1" s="1"/>
  <c r="EB557" i="1"/>
  <c r="A557" i="1" s="1"/>
  <c r="EB556" i="1"/>
  <c r="A556" i="1" s="1"/>
  <c r="EB555" i="1"/>
  <c r="A555" i="1" s="1"/>
  <c r="EB554" i="1"/>
  <c r="A554" i="1" s="1"/>
  <c r="EB553" i="1"/>
  <c r="A553" i="1" s="1"/>
  <c r="I553" i="1" s="1"/>
  <c r="EB552" i="1"/>
  <c r="A552" i="1" s="1"/>
  <c r="EB551" i="1"/>
  <c r="A551" i="1" s="1"/>
  <c r="EB550" i="1"/>
  <c r="A550" i="1" s="1"/>
  <c r="I550" i="1" s="1"/>
  <c r="EB549" i="1"/>
  <c r="A549" i="1" s="1"/>
  <c r="I549" i="1" s="1"/>
  <c r="EB548" i="1"/>
  <c r="A548" i="1" s="1"/>
  <c r="EB547" i="1"/>
  <c r="A547" i="1" s="1"/>
  <c r="EB546" i="1"/>
  <c r="A546" i="1" s="1"/>
  <c r="EB545" i="1"/>
  <c r="A545" i="1" s="1"/>
  <c r="EB544" i="1"/>
  <c r="A544" i="1" s="1"/>
  <c r="EB543" i="1"/>
  <c r="A543" i="1" s="1"/>
  <c r="EB542" i="1"/>
  <c r="A542" i="1" s="1"/>
  <c r="I542" i="1" s="1"/>
  <c r="EB541" i="1"/>
  <c r="A541" i="1" s="1"/>
  <c r="EB540" i="1"/>
  <c r="A540" i="1" s="1"/>
  <c r="EB539" i="1"/>
  <c r="A539" i="1" s="1"/>
  <c r="I539" i="1" s="1"/>
  <c r="EB538" i="1"/>
  <c r="A538" i="1" s="1"/>
  <c r="I538" i="1" s="1"/>
  <c r="EB537" i="1"/>
  <c r="A537" i="1" s="1"/>
  <c r="I537" i="1" s="1"/>
  <c r="EB536" i="1"/>
  <c r="A536" i="1" s="1"/>
  <c r="EB535" i="1"/>
  <c r="A535" i="1" s="1"/>
  <c r="EB534" i="1"/>
  <c r="A534" i="1" s="1"/>
  <c r="EB533" i="1"/>
  <c r="A533" i="1" s="1"/>
  <c r="EB532" i="1"/>
  <c r="A532" i="1" s="1"/>
  <c r="EB531" i="1"/>
  <c r="A531" i="1" s="1"/>
  <c r="EB530" i="1"/>
  <c r="A530" i="1" s="1"/>
  <c r="I530" i="1" s="1"/>
  <c r="EB529" i="1"/>
  <c r="A529" i="1" s="1"/>
  <c r="EB528" i="1"/>
  <c r="A528" i="1" s="1"/>
  <c r="EB527" i="1"/>
  <c r="A527" i="1" s="1"/>
  <c r="EB526" i="1"/>
  <c r="A526" i="1" s="1"/>
  <c r="I526" i="1" s="1"/>
  <c r="EB525" i="1"/>
  <c r="A525" i="1" s="1"/>
  <c r="I525" i="1" s="1"/>
  <c r="EB524" i="1"/>
  <c r="A524" i="1" s="1"/>
  <c r="EB523" i="1"/>
  <c r="A523" i="1" s="1"/>
  <c r="EB522" i="1"/>
  <c r="A522" i="1" s="1"/>
  <c r="EB521" i="1"/>
  <c r="A521" i="1" s="1"/>
  <c r="EB520" i="1"/>
  <c r="A520" i="1" s="1"/>
  <c r="EB519" i="1"/>
  <c r="A519" i="1" s="1"/>
  <c r="EB518" i="1"/>
  <c r="A518" i="1" s="1"/>
  <c r="I518" i="1" s="1"/>
  <c r="EB517" i="1"/>
  <c r="A517" i="1" s="1"/>
  <c r="I517" i="1" s="1"/>
  <c r="EB516" i="1"/>
  <c r="A516" i="1" s="1"/>
  <c r="EB515" i="1"/>
  <c r="A515" i="1" s="1"/>
  <c r="EB514" i="1"/>
  <c r="A514" i="1" s="1"/>
  <c r="I514" i="1" s="1"/>
  <c r="EB513" i="1"/>
  <c r="A513" i="1" s="1"/>
  <c r="I513" i="1" s="1"/>
  <c r="EB512" i="1"/>
  <c r="A512" i="1" s="1"/>
  <c r="EB511" i="1"/>
  <c r="A511" i="1" s="1"/>
  <c r="EB510" i="1"/>
  <c r="A510" i="1" s="1"/>
  <c r="EB509" i="1"/>
  <c r="A509" i="1" s="1"/>
  <c r="EB508" i="1"/>
  <c r="A508" i="1" s="1"/>
  <c r="EB507" i="1"/>
  <c r="A507" i="1" s="1"/>
  <c r="EB506" i="1"/>
  <c r="A506" i="1" s="1"/>
  <c r="I506" i="1" s="1"/>
  <c r="EB505" i="1"/>
  <c r="A505" i="1" s="1"/>
  <c r="I505" i="1" s="1"/>
  <c r="EB504" i="1"/>
  <c r="A504" i="1" s="1"/>
  <c r="EB503" i="1"/>
  <c r="A503" i="1" s="1"/>
  <c r="I503" i="1" s="1"/>
  <c r="EB502" i="1"/>
  <c r="A502" i="1" s="1"/>
  <c r="I502" i="1" s="1"/>
  <c r="EB501" i="1"/>
  <c r="A501" i="1" s="1"/>
  <c r="I501" i="1" s="1"/>
  <c r="EB500" i="1"/>
  <c r="A500" i="1" s="1"/>
  <c r="EB499" i="1"/>
  <c r="A499" i="1" s="1"/>
  <c r="EB498" i="1"/>
  <c r="A498" i="1" s="1"/>
  <c r="EB497" i="1"/>
  <c r="A497" i="1" s="1"/>
  <c r="EB496" i="1"/>
  <c r="A496" i="1" s="1"/>
  <c r="EB495" i="1"/>
  <c r="A495" i="1" s="1"/>
  <c r="EB494" i="1"/>
  <c r="A494" i="1" s="1"/>
  <c r="I494" i="1" s="1"/>
  <c r="EB493" i="1"/>
  <c r="A493" i="1" s="1"/>
  <c r="EB492" i="1"/>
  <c r="A492" i="1" s="1"/>
  <c r="EB491" i="1"/>
  <c r="A491" i="1" s="1"/>
  <c r="J491" i="1" s="1"/>
  <c r="EB490" i="1"/>
  <c r="A490" i="1" s="1"/>
  <c r="I490" i="1" s="1"/>
  <c r="EB489" i="1"/>
  <c r="A489" i="1" s="1"/>
  <c r="I489" i="1" s="1"/>
  <c r="EB488" i="1"/>
  <c r="A488" i="1" s="1"/>
  <c r="EB487" i="1"/>
  <c r="A487" i="1" s="1"/>
  <c r="EB486" i="1"/>
  <c r="A486" i="1" s="1"/>
  <c r="EB485" i="1"/>
  <c r="A485" i="1" s="1"/>
  <c r="EB484" i="1"/>
  <c r="A484" i="1" s="1"/>
  <c r="EB483" i="1"/>
  <c r="A483" i="1" s="1"/>
  <c r="EB482" i="1"/>
  <c r="A482" i="1" s="1"/>
  <c r="I482" i="1" s="1"/>
  <c r="EB481" i="1"/>
  <c r="A481" i="1" s="1"/>
  <c r="I481" i="1" s="1"/>
  <c r="EB480" i="1"/>
  <c r="A480" i="1" s="1"/>
  <c r="I480" i="1" s="1"/>
  <c r="EB479" i="1"/>
  <c r="A479" i="1" s="1"/>
  <c r="I479" i="1" s="1"/>
  <c r="EB478" i="1"/>
  <c r="A478" i="1" s="1"/>
  <c r="I478" i="1" s="1"/>
  <c r="EB477" i="1"/>
  <c r="A477" i="1" s="1"/>
  <c r="I477" i="1" s="1"/>
  <c r="EB476" i="1"/>
  <c r="A476" i="1" s="1"/>
  <c r="EB475" i="1"/>
  <c r="A475" i="1" s="1"/>
  <c r="EB474" i="1"/>
  <c r="A474" i="1" s="1"/>
  <c r="EB473" i="1"/>
  <c r="A473" i="1" s="1"/>
  <c r="EB472" i="1"/>
  <c r="A472" i="1" s="1"/>
  <c r="EB471" i="1"/>
  <c r="A471" i="1" s="1"/>
  <c r="EB470" i="1"/>
  <c r="A470" i="1" s="1"/>
  <c r="I470" i="1" s="1"/>
  <c r="EB469" i="1"/>
  <c r="A469" i="1" s="1"/>
  <c r="I469" i="1" s="1"/>
  <c r="EB468" i="1"/>
  <c r="A468" i="1" s="1"/>
  <c r="EB467" i="1"/>
  <c r="A467" i="1" s="1"/>
  <c r="I467" i="1" s="1"/>
  <c r="EB466" i="1"/>
  <c r="A466" i="1" s="1"/>
  <c r="I466" i="1" s="1"/>
  <c r="EB465" i="1"/>
  <c r="A465" i="1" s="1"/>
  <c r="I465" i="1" s="1"/>
  <c r="EB464" i="1"/>
  <c r="A464" i="1" s="1"/>
  <c r="EB463" i="1"/>
  <c r="A463" i="1" s="1"/>
  <c r="EB462" i="1"/>
  <c r="A462" i="1" s="1"/>
  <c r="EB461" i="1"/>
  <c r="A461" i="1" s="1"/>
  <c r="EB460" i="1"/>
  <c r="A460" i="1" s="1"/>
  <c r="EB459" i="1"/>
  <c r="A459" i="1" s="1"/>
  <c r="EB458" i="1"/>
  <c r="A458" i="1" s="1"/>
  <c r="EB457" i="1"/>
  <c r="A457" i="1" s="1"/>
  <c r="EB456" i="1"/>
  <c r="A456" i="1" s="1"/>
  <c r="EB455" i="1"/>
  <c r="A455" i="1" s="1"/>
  <c r="I455" i="1" s="1"/>
  <c r="EB454" i="1"/>
  <c r="A454" i="1" s="1"/>
  <c r="I454" i="1" s="1"/>
  <c r="EB453" i="1"/>
  <c r="A453" i="1" s="1"/>
  <c r="I453" i="1" s="1"/>
  <c r="EB452" i="1"/>
  <c r="A452" i="1" s="1"/>
  <c r="EB451" i="1"/>
  <c r="A451" i="1" s="1"/>
  <c r="EB450" i="1"/>
  <c r="A450" i="1" s="1"/>
  <c r="EB449" i="1"/>
  <c r="A449" i="1" s="1"/>
  <c r="EB448" i="1"/>
  <c r="A448" i="1" s="1"/>
  <c r="EB447" i="1"/>
  <c r="A447" i="1" s="1"/>
  <c r="EB446" i="1"/>
  <c r="A446" i="1" s="1"/>
  <c r="I446" i="1" s="1"/>
  <c r="EB445" i="1"/>
  <c r="A445" i="1" s="1"/>
  <c r="I445" i="1" s="1"/>
  <c r="EB444" i="1"/>
  <c r="A444" i="1" s="1"/>
  <c r="I444" i="1" s="1"/>
  <c r="EB443" i="1"/>
  <c r="A443" i="1" s="1"/>
  <c r="I443" i="1" s="1"/>
  <c r="EB442" i="1"/>
  <c r="A442" i="1" s="1"/>
  <c r="I442" i="1" s="1"/>
  <c r="EB441" i="1"/>
  <c r="A441" i="1" s="1"/>
  <c r="I441" i="1" s="1"/>
  <c r="EB440" i="1"/>
  <c r="A440" i="1" s="1"/>
  <c r="EB439" i="1"/>
  <c r="A439" i="1" s="1"/>
  <c r="EB438" i="1"/>
  <c r="A438" i="1" s="1"/>
  <c r="EB437" i="1"/>
  <c r="A437" i="1" s="1"/>
  <c r="EB436" i="1"/>
  <c r="A436" i="1" s="1"/>
  <c r="EB435" i="1"/>
  <c r="A435" i="1" s="1"/>
  <c r="EB434" i="1"/>
  <c r="A434" i="1" s="1"/>
  <c r="EB433" i="1"/>
  <c r="A433" i="1" s="1"/>
  <c r="EB432" i="1"/>
  <c r="A432" i="1" s="1"/>
  <c r="EB431" i="1"/>
  <c r="A431" i="1" s="1"/>
  <c r="I431" i="1" s="1"/>
  <c r="EB430" i="1"/>
  <c r="A430" i="1" s="1"/>
  <c r="I430" i="1" s="1"/>
  <c r="EB429" i="1"/>
  <c r="A429" i="1" s="1"/>
  <c r="I429" i="1" s="1"/>
  <c r="EB428" i="1"/>
  <c r="A428" i="1" s="1"/>
  <c r="EB427" i="1"/>
  <c r="A427" i="1" s="1"/>
  <c r="EB426" i="1"/>
  <c r="A426" i="1" s="1"/>
  <c r="EB425" i="1"/>
  <c r="A425" i="1" s="1"/>
  <c r="EB424" i="1"/>
  <c r="A424" i="1" s="1"/>
  <c r="EB423" i="1"/>
  <c r="A423" i="1" s="1"/>
  <c r="EB422" i="1"/>
  <c r="A422" i="1" s="1"/>
  <c r="I422" i="1" s="1"/>
  <c r="EB421" i="1"/>
  <c r="A421" i="1" s="1"/>
  <c r="EB420" i="1"/>
  <c r="A420" i="1" s="1"/>
  <c r="EB419" i="1"/>
  <c r="A419" i="1" s="1"/>
  <c r="I419" i="1" s="1"/>
  <c r="EB418" i="1"/>
  <c r="A418" i="1" s="1"/>
  <c r="I418" i="1" s="1"/>
  <c r="EB417" i="1"/>
  <c r="A417" i="1" s="1"/>
  <c r="I417" i="1" s="1"/>
  <c r="EB416" i="1"/>
  <c r="A416" i="1" s="1"/>
  <c r="EB415" i="1"/>
  <c r="A415" i="1" s="1"/>
  <c r="EB414" i="1"/>
  <c r="A414" i="1" s="1"/>
  <c r="EB413" i="1"/>
  <c r="A413" i="1" s="1"/>
  <c r="EB412" i="1"/>
  <c r="A412" i="1" s="1"/>
  <c r="EB411" i="1"/>
  <c r="A411" i="1" s="1"/>
  <c r="EB410" i="1"/>
  <c r="A410" i="1" s="1"/>
  <c r="I410" i="1" s="1"/>
  <c r="EB409" i="1"/>
  <c r="A409" i="1" s="1"/>
  <c r="EB408" i="1"/>
  <c r="A408" i="1" s="1"/>
  <c r="EB407" i="1"/>
  <c r="A407" i="1" s="1"/>
  <c r="I407" i="1" s="1"/>
  <c r="EB406" i="1"/>
  <c r="A406" i="1" s="1"/>
  <c r="I406" i="1" s="1"/>
  <c r="EB405" i="1"/>
  <c r="A405" i="1" s="1"/>
  <c r="I405" i="1" s="1"/>
  <c r="EB404" i="1"/>
  <c r="A404" i="1" s="1"/>
  <c r="EB403" i="1"/>
  <c r="A403" i="1" s="1"/>
  <c r="EB402" i="1"/>
  <c r="A402" i="1" s="1"/>
  <c r="EB401" i="1"/>
  <c r="A401" i="1" s="1"/>
  <c r="EB400" i="1"/>
  <c r="A400" i="1" s="1"/>
  <c r="EB399" i="1"/>
  <c r="A399" i="1" s="1"/>
  <c r="EB398" i="1"/>
  <c r="A398" i="1" s="1"/>
  <c r="I398" i="1" s="1"/>
  <c r="EB397" i="1"/>
  <c r="A397" i="1" s="1"/>
  <c r="EB396" i="1"/>
  <c r="A396" i="1" s="1"/>
  <c r="EB395" i="1"/>
  <c r="A395" i="1" s="1"/>
  <c r="I395" i="1" s="1"/>
  <c r="EB394" i="1"/>
  <c r="A394" i="1" s="1"/>
  <c r="I394" i="1" s="1"/>
  <c r="EB393" i="1"/>
  <c r="A393" i="1" s="1"/>
  <c r="I393" i="1" s="1"/>
  <c r="EB392" i="1"/>
  <c r="A392" i="1" s="1"/>
  <c r="EB391" i="1"/>
  <c r="A391" i="1" s="1"/>
  <c r="EB390" i="1"/>
  <c r="A390" i="1" s="1"/>
  <c r="EB389" i="1"/>
  <c r="A389" i="1" s="1"/>
  <c r="EB388" i="1"/>
  <c r="A388" i="1" s="1"/>
  <c r="EB387" i="1"/>
  <c r="A387" i="1" s="1"/>
  <c r="EB386" i="1"/>
  <c r="A386" i="1" s="1"/>
  <c r="I386" i="1" s="1"/>
  <c r="EB385" i="1"/>
  <c r="A385" i="1" s="1"/>
  <c r="I385" i="1" s="1"/>
  <c r="EB384" i="1"/>
  <c r="A384" i="1" s="1"/>
  <c r="EB383" i="1"/>
  <c r="A383" i="1" s="1"/>
  <c r="I383" i="1" s="1"/>
  <c r="EB382" i="1"/>
  <c r="A382" i="1" s="1"/>
  <c r="I382" i="1" s="1"/>
  <c r="EB381" i="1"/>
  <c r="A381" i="1" s="1"/>
  <c r="I381" i="1" s="1"/>
  <c r="EB380" i="1"/>
  <c r="A380" i="1" s="1"/>
  <c r="EB379" i="1"/>
  <c r="A379" i="1" s="1"/>
  <c r="EB378" i="1"/>
  <c r="A378" i="1" s="1"/>
  <c r="EB377" i="1"/>
  <c r="A377" i="1" s="1"/>
  <c r="EB376" i="1"/>
  <c r="A376" i="1" s="1"/>
  <c r="EB375" i="1"/>
  <c r="A375" i="1" s="1"/>
  <c r="EB374" i="1"/>
  <c r="A374" i="1" s="1"/>
  <c r="I374" i="1" s="1"/>
  <c r="EB373" i="1"/>
  <c r="A373" i="1" s="1"/>
  <c r="EB372" i="1"/>
  <c r="A372" i="1" s="1"/>
  <c r="EB371" i="1"/>
  <c r="A371" i="1" s="1"/>
  <c r="I371" i="1" s="1"/>
  <c r="EB370" i="1"/>
  <c r="A370" i="1" s="1"/>
  <c r="I370" i="1" s="1"/>
  <c r="EB369" i="1"/>
  <c r="A369" i="1" s="1"/>
  <c r="I369" i="1" s="1"/>
  <c r="EB368" i="1"/>
  <c r="A368" i="1" s="1"/>
  <c r="EB367" i="1"/>
  <c r="A367" i="1" s="1"/>
  <c r="EB366" i="1"/>
  <c r="A366" i="1" s="1"/>
  <c r="EB365" i="1"/>
  <c r="A365" i="1" s="1"/>
  <c r="EB364" i="1"/>
  <c r="A364" i="1" s="1"/>
  <c r="EB363" i="1"/>
  <c r="A363" i="1" s="1"/>
  <c r="EB362" i="1"/>
  <c r="A362" i="1" s="1"/>
  <c r="I362" i="1" s="1"/>
  <c r="EB361" i="1"/>
  <c r="A361" i="1" s="1"/>
  <c r="I361" i="1" s="1"/>
  <c r="EB360" i="1"/>
  <c r="A360" i="1" s="1"/>
  <c r="I360" i="1" s="1"/>
  <c r="EB359" i="1"/>
  <c r="A359" i="1" s="1"/>
  <c r="I359" i="1" s="1"/>
  <c r="EB358" i="1"/>
  <c r="A358" i="1" s="1"/>
  <c r="I358" i="1" s="1"/>
  <c r="EB357" i="1"/>
  <c r="A357" i="1" s="1"/>
  <c r="I357" i="1" s="1"/>
  <c r="EB356" i="1"/>
  <c r="A356" i="1" s="1"/>
  <c r="EB355" i="1"/>
  <c r="A355" i="1" s="1"/>
  <c r="EB354" i="1"/>
  <c r="A354" i="1" s="1"/>
  <c r="EB353" i="1"/>
  <c r="A353" i="1" s="1"/>
  <c r="EB352" i="1"/>
  <c r="A352" i="1" s="1"/>
  <c r="EB351" i="1"/>
  <c r="A351" i="1" s="1"/>
  <c r="EB350" i="1"/>
  <c r="A350" i="1" s="1"/>
  <c r="I350" i="1" s="1"/>
  <c r="EB349" i="1"/>
  <c r="A349" i="1" s="1"/>
  <c r="I349" i="1" s="1"/>
  <c r="EB348" i="1"/>
  <c r="A348" i="1" s="1"/>
  <c r="I348" i="1" s="1"/>
  <c r="EB347" i="1"/>
  <c r="A347" i="1" s="1"/>
  <c r="I347" i="1" s="1"/>
  <c r="EB346" i="1"/>
  <c r="A346" i="1" s="1"/>
  <c r="I346" i="1" s="1"/>
  <c r="EB345" i="1"/>
  <c r="A345" i="1" s="1"/>
  <c r="I345" i="1" s="1"/>
  <c r="EB344" i="1"/>
  <c r="A344" i="1" s="1"/>
  <c r="EB343" i="1"/>
  <c r="A343" i="1" s="1"/>
  <c r="EB342" i="1"/>
  <c r="A342" i="1" s="1"/>
  <c r="EB341" i="1"/>
  <c r="A341" i="1" s="1"/>
  <c r="EB340" i="1"/>
  <c r="A340" i="1" s="1"/>
  <c r="EB339" i="1"/>
  <c r="A339" i="1" s="1"/>
  <c r="EB338" i="1"/>
  <c r="A338" i="1" s="1"/>
  <c r="EB337" i="1"/>
  <c r="A337" i="1" s="1"/>
  <c r="EB336" i="1"/>
  <c r="A336" i="1" s="1"/>
  <c r="EB335" i="1"/>
  <c r="A335" i="1" s="1"/>
  <c r="I335" i="1" s="1"/>
  <c r="EB334" i="1"/>
  <c r="A334" i="1" s="1"/>
  <c r="I334" i="1" s="1"/>
  <c r="EB333" i="1"/>
  <c r="A333" i="1" s="1"/>
  <c r="I333" i="1" s="1"/>
  <c r="EB332" i="1"/>
  <c r="A332" i="1" s="1"/>
  <c r="EB331" i="1"/>
  <c r="A331" i="1" s="1"/>
  <c r="EB330" i="1"/>
  <c r="A330" i="1" s="1"/>
  <c r="EB329" i="1"/>
  <c r="A329" i="1" s="1"/>
  <c r="EB328" i="1"/>
  <c r="A328" i="1" s="1"/>
  <c r="EB327" i="1"/>
  <c r="A327" i="1" s="1"/>
  <c r="EB326" i="1"/>
  <c r="A326" i="1" s="1"/>
  <c r="I326" i="1" s="1"/>
  <c r="EB325" i="1"/>
  <c r="A325" i="1" s="1"/>
  <c r="I325" i="1" s="1"/>
  <c r="EB324" i="1"/>
  <c r="A324" i="1" s="1"/>
  <c r="I324" i="1" s="1"/>
  <c r="EB323" i="1"/>
  <c r="A323" i="1" s="1"/>
  <c r="I323" i="1" s="1"/>
  <c r="EB322" i="1"/>
  <c r="A322" i="1" s="1"/>
  <c r="I322" i="1" s="1"/>
  <c r="EB321" i="1"/>
  <c r="A321" i="1" s="1"/>
  <c r="I321" i="1" s="1"/>
  <c r="EB320" i="1"/>
  <c r="A320" i="1" s="1"/>
  <c r="EB319" i="1"/>
  <c r="A319" i="1" s="1"/>
  <c r="EB318" i="1"/>
  <c r="A318" i="1" s="1"/>
  <c r="EB317" i="1"/>
  <c r="A317" i="1" s="1"/>
  <c r="EB316" i="1"/>
  <c r="A316" i="1" s="1"/>
  <c r="EB315" i="1"/>
  <c r="A315" i="1" s="1"/>
  <c r="EB314" i="1"/>
  <c r="A314" i="1" s="1"/>
  <c r="EB313" i="1"/>
  <c r="A313" i="1" s="1"/>
  <c r="EB312" i="1"/>
  <c r="A312" i="1" s="1"/>
  <c r="EB311" i="1"/>
  <c r="A311" i="1" s="1"/>
  <c r="I311" i="1" s="1"/>
  <c r="EB310" i="1"/>
  <c r="A310" i="1" s="1"/>
  <c r="J310" i="1" s="1"/>
  <c r="EB309" i="1"/>
  <c r="A309" i="1" s="1"/>
  <c r="I309" i="1" s="1"/>
  <c r="EB308" i="1"/>
  <c r="A308" i="1" s="1"/>
  <c r="EB307" i="1"/>
  <c r="A307" i="1" s="1"/>
  <c r="EB306" i="1"/>
  <c r="A306" i="1" s="1"/>
  <c r="EB305" i="1"/>
  <c r="A305" i="1" s="1"/>
  <c r="EB304" i="1"/>
  <c r="A304" i="1" s="1"/>
  <c r="EB303" i="1"/>
  <c r="A303" i="1" s="1"/>
  <c r="EB302" i="1"/>
  <c r="A302" i="1" s="1"/>
  <c r="I302" i="1" s="1"/>
  <c r="EB301" i="1"/>
  <c r="A301" i="1" s="1"/>
  <c r="EB300" i="1"/>
  <c r="A300" i="1" s="1"/>
  <c r="EB299" i="1"/>
  <c r="A299" i="1" s="1"/>
  <c r="I299" i="1" s="1"/>
  <c r="EB298" i="1"/>
  <c r="A298" i="1" s="1"/>
  <c r="I298" i="1" s="1"/>
  <c r="EB297" i="1"/>
  <c r="A297" i="1" s="1"/>
  <c r="I297" i="1" s="1"/>
  <c r="EB296" i="1"/>
  <c r="A296" i="1" s="1"/>
  <c r="EB295" i="1"/>
  <c r="A295" i="1" s="1"/>
  <c r="EB294" i="1"/>
  <c r="A294" i="1" s="1"/>
  <c r="EB293" i="1"/>
  <c r="A293" i="1" s="1"/>
  <c r="EB292" i="1"/>
  <c r="A292" i="1" s="1"/>
  <c r="EB291" i="1"/>
  <c r="A291" i="1" s="1"/>
  <c r="EB290" i="1"/>
  <c r="A290" i="1" s="1"/>
  <c r="EB289" i="1"/>
  <c r="A289" i="1" s="1"/>
  <c r="EB288" i="1"/>
  <c r="A288" i="1" s="1"/>
  <c r="EB287" i="1"/>
  <c r="A287" i="1" s="1"/>
  <c r="I287" i="1" s="1"/>
  <c r="EB286" i="1"/>
  <c r="A286" i="1" s="1"/>
  <c r="I286" i="1" s="1"/>
  <c r="EB285" i="1"/>
  <c r="A285" i="1" s="1"/>
  <c r="I285" i="1" s="1"/>
  <c r="EB284" i="1"/>
  <c r="A284" i="1" s="1"/>
  <c r="EB283" i="1"/>
  <c r="A283" i="1" s="1"/>
  <c r="EB282" i="1"/>
  <c r="A282" i="1" s="1"/>
  <c r="EB281" i="1"/>
  <c r="A281" i="1" s="1"/>
  <c r="EB280" i="1"/>
  <c r="A280" i="1" s="1"/>
  <c r="EB279" i="1"/>
  <c r="A279" i="1" s="1"/>
  <c r="EB278" i="1"/>
  <c r="A278" i="1" s="1"/>
  <c r="I278" i="1" s="1"/>
  <c r="EB277" i="1"/>
  <c r="A277" i="1" s="1"/>
  <c r="EB276" i="1"/>
  <c r="A276" i="1" s="1"/>
  <c r="EB275" i="1"/>
  <c r="A275" i="1" s="1"/>
  <c r="I275" i="1" s="1"/>
  <c r="EB274" i="1"/>
  <c r="A274" i="1" s="1"/>
  <c r="I274" i="1" s="1"/>
  <c r="EB273" i="1"/>
  <c r="A273" i="1" s="1"/>
  <c r="I273" i="1" s="1"/>
  <c r="EB272" i="1"/>
  <c r="A272" i="1" s="1"/>
  <c r="EB271" i="1"/>
  <c r="A271" i="1" s="1"/>
  <c r="EB270" i="1"/>
  <c r="A270" i="1" s="1"/>
  <c r="EB269" i="1"/>
  <c r="A269" i="1" s="1"/>
  <c r="EB268" i="1"/>
  <c r="A268" i="1" s="1"/>
  <c r="EB267" i="1"/>
  <c r="A267" i="1" s="1"/>
  <c r="EB266" i="1"/>
  <c r="A266" i="1" s="1"/>
  <c r="I266" i="1" s="1"/>
  <c r="EB265" i="1"/>
  <c r="A265" i="1" s="1"/>
  <c r="EB264" i="1"/>
  <c r="A264" i="1" s="1"/>
  <c r="EB263" i="1"/>
  <c r="A263" i="1" s="1"/>
  <c r="I263" i="1" s="1"/>
  <c r="EB262" i="1"/>
  <c r="A262" i="1" s="1"/>
  <c r="I262" i="1" s="1"/>
  <c r="EB261" i="1"/>
  <c r="A261" i="1" s="1"/>
  <c r="I261" i="1" s="1"/>
  <c r="EB260" i="1"/>
  <c r="A260" i="1" s="1"/>
  <c r="EB259" i="1"/>
  <c r="A259" i="1" s="1"/>
  <c r="EB258" i="1"/>
  <c r="A258" i="1" s="1"/>
  <c r="EB257" i="1"/>
  <c r="A257" i="1" s="1"/>
  <c r="EB256" i="1"/>
  <c r="A256" i="1" s="1"/>
  <c r="EB255" i="1"/>
  <c r="A255" i="1" s="1"/>
  <c r="EB254" i="1"/>
  <c r="A254" i="1" s="1"/>
  <c r="I254" i="1" s="1"/>
  <c r="EB253" i="1"/>
  <c r="A253" i="1" s="1"/>
  <c r="EB252" i="1"/>
  <c r="A252" i="1" s="1"/>
  <c r="EB251" i="1"/>
  <c r="A251" i="1" s="1"/>
  <c r="I251" i="1" s="1"/>
  <c r="EB250" i="1"/>
  <c r="A250" i="1" s="1"/>
  <c r="I250" i="1" s="1"/>
  <c r="EB249" i="1"/>
  <c r="A249" i="1" s="1"/>
  <c r="I249" i="1" s="1"/>
  <c r="EB248" i="1"/>
  <c r="A248" i="1" s="1"/>
  <c r="EB247" i="1"/>
  <c r="A247" i="1" s="1"/>
  <c r="EB246" i="1"/>
  <c r="A246" i="1" s="1"/>
  <c r="EB245" i="1"/>
  <c r="A245" i="1" s="1"/>
  <c r="EB244" i="1"/>
  <c r="A244" i="1" s="1"/>
  <c r="EB243" i="1"/>
  <c r="A243" i="1" s="1"/>
  <c r="EB242" i="1"/>
  <c r="A242" i="1" s="1"/>
  <c r="I242" i="1" s="1"/>
  <c r="EB241" i="1"/>
  <c r="A241" i="1" s="1"/>
  <c r="I241" i="1" s="1"/>
  <c r="EB240" i="1"/>
  <c r="A240" i="1" s="1"/>
  <c r="EB239" i="1"/>
  <c r="A239" i="1" s="1"/>
  <c r="I239" i="1" s="1"/>
  <c r="EB238" i="1"/>
  <c r="A238" i="1" s="1"/>
  <c r="I238" i="1" s="1"/>
  <c r="EB237" i="1"/>
  <c r="A237" i="1" s="1"/>
  <c r="I237" i="1" s="1"/>
  <c r="EB236" i="1"/>
  <c r="A236" i="1" s="1"/>
  <c r="EB235" i="1"/>
  <c r="A235" i="1" s="1"/>
  <c r="EB234" i="1"/>
  <c r="A234" i="1" s="1"/>
  <c r="EB233" i="1"/>
  <c r="A233" i="1" s="1"/>
  <c r="EB232" i="1"/>
  <c r="A232" i="1" s="1"/>
  <c r="EB231" i="1"/>
  <c r="A231" i="1" s="1"/>
  <c r="EB230" i="1"/>
  <c r="A230" i="1" s="1"/>
  <c r="I230" i="1" s="1"/>
  <c r="EB229" i="1"/>
  <c r="A229" i="1" s="1"/>
  <c r="EB228" i="1"/>
  <c r="A228" i="1" s="1"/>
  <c r="EB227" i="1"/>
  <c r="A227" i="1" s="1"/>
  <c r="I227" i="1" s="1"/>
  <c r="EB226" i="1"/>
  <c r="A226" i="1" s="1"/>
  <c r="I226" i="1" s="1"/>
  <c r="EB225" i="1"/>
  <c r="A225" i="1" s="1"/>
  <c r="I225" i="1" s="1"/>
  <c r="EB224" i="1"/>
  <c r="A224" i="1" s="1"/>
  <c r="EB223" i="1"/>
  <c r="A223" i="1" s="1"/>
  <c r="EB222" i="1"/>
  <c r="A222" i="1" s="1"/>
  <c r="EB221" i="1"/>
  <c r="A221" i="1" s="1"/>
  <c r="EB220" i="1"/>
  <c r="A220" i="1" s="1"/>
  <c r="EB219" i="1"/>
  <c r="A219" i="1" s="1"/>
  <c r="EB218" i="1"/>
  <c r="A218" i="1" s="1"/>
  <c r="I218" i="1" s="1"/>
  <c r="EB217" i="1"/>
  <c r="A217" i="1" s="1"/>
  <c r="I217" i="1" s="1"/>
  <c r="EB216" i="1"/>
  <c r="A216" i="1" s="1"/>
  <c r="I216" i="1" s="1"/>
  <c r="EB215" i="1"/>
  <c r="A215" i="1" s="1"/>
  <c r="I215" i="1" s="1"/>
  <c r="EB214" i="1"/>
  <c r="A214" i="1" s="1"/>
  <c r="I214" i="1" s="1"/>
  <c r="EB213" i="1"/>
  <c r="A213" i="1" s="1"/>
  <c r="I213" i="1" s="1"/>
  <c r="EB212" i="1"/>
  <c r="A212" i="1" s="1"/>
  <c r="EB211" i="1"/>
  <c r="A211" i="1" s="1"/>
  <c r="EB210" i="1"/>
  <c r="A210" i="1" s="1"/>
  <c r="EB209" i="1"/>
  <c r="A209" i="1" s="1"/>
  <c r="EB208" i="1"/>
  <c r="A208" i="1" s="1"/>
  <c r="EB207" i="1"/>
  <c r="A207" i="1" s="1"/>
  <c r="EB206" i="1"/>
  <c r="A206" i="1" s="1"/>
  <c r="I206" i="1" s="1"/>
  <c r="EB205" i="1"/>
  <c r="A205" i="1" s="1"/>
  <c r="I205" i="1" s="1"/>
  <c r="EB204" i="1"/>
  <c r="A204" i="1" s="1"/>
  <c r="EB203" i="1"/>
  <c r="A203" i="1" s="1"/>
  <c r="I203" i="1" s="1"/>
  <c r="EB202" i="1"/>
  <c r="A202" i="1" s="1"/>
  <c r="I202" i="1" s="1"/>
  <c r="EB201" i="1"/>
  <c r="A201" i="1" s="1"/>
  <c r="I201" i="1" s="1"/>
  <c r="EB200" i="1"/>
  <c r="A200" i="1" s="1"/>
  <c r="EB199" i="1"/>
  <c r="A199" i="1" s="1"/>
  <c r="EB198" i="1"/>
  <c r="A198" i="1" s="1"/>
  <c r="EB197" i="1"/>
  <c r="A197" i="1" s="1"/>
  <c r="EB196" i="1"/>
  <c r="A196" i="1" s="1"/>
  <c r="EB195" i="1"/>
  <c r="A195" i="1" s="1"/>
  <c r="EB194" i="1"/>
  <c r="A194" i="1" s="1"/>
  <c r="EB193" i="1"/>
  <c r="A193" i="1" s="1"/>
  <c r="I193" i="1" s="1"/>
  <c r="EB192" i="1"/>
  <c r="A192" i="1" s="1"/>
  <c r="EB191" i="1"/>
  <c r="A191" i="1" s="1"/>
  <c r="I191" i="1" s="1"/>
  <c r="EB190" i="1"/>
  <c r="A190" i="1" s="1"/>
  <c r="I190" i="1" s="1"/>
  <c r="EB189" i="1"/>
  <c r="A189" i="1" s="1"/>
  <c r="I189" i="1" s="1"/>
  <c r="EB188" i="1"/>
  <c r="A188" i="1" s="1"/>
  <c r="EB187" i="1"/>
  <c r="A187" i="1" s="1"/>
  <c r="EB186" i="1"/>
  <c r="A186" i="1" s="1"/>
  <c r="EB185" i="1"/>
  <c r="A185" i="1" s="1"/>
  <c r="EB184" i="1"/>
  <c r="A184" i="1" s="1"/>
  <c r="EB183" i="1"/>
  <c r="A183" i="1" s="1"/>
  <c r="EB182" i="1"/>
  <c r="A182" i="1" s="1"/>
  <c r="I182" i="1" s="1"/>
  <c r="EB181" i="1"/>
  <c r="A181" i="1" s="1"/>
  <c r="EB180" i="1"/>
  <c r="A180" i="1" s="1"/>
  <c r="EB179" i="1"/>
  <c r="A179" i="1" s="1"/>
  <c r="I179" i="1" s="1"/>
  <c r="EB178" i="1"/>
  <c r="A178" i="1" s="1"/>
  <c r="I178" i="1" s="1"/>
  <c r="EB177" i="1"/>
  <c r="A177" i="1" s="1"/>
  <c r="I177" i="1" s="1"/>
  <c r="EB176" i="1"/>
  <c r="A176" i="1" s="1"/>
  <c r="EB175" i="1"/>
  <c r="A175" i="1" s="1"/>
  <c r="EB174" i="1"/>
  <c r="A174" i="1" s="1"/>
  <c r="EB173" i="1"/>
  <c r="A173" i="1" s="1"/>
  <c r="EB172" i="1"/>
  <c r="A172" i="1" s="1"/>
  <c r="EB171" i="1"/>
  <c r="A171" i="1" s="1"/>
  <c r="EB170" i="1"/>
  <c r="A170" i="1" s="1"/>
  <c r="EB169" i="1"/>
  <c r="A169" i="1" s="1"/>
  <c r="EB168" i="1"/>
  <c r="A168" i="1" s="1"/>
  <c r="EB167" i="1"/>
  <c r="A167" i="1" s="1"/>
  <c r="I167" i="1" s="1"/>
  <c r="EB166" i="1"/>
  <c r="A166" i="1" s="1"/>
  <c r="I166" i="1" s="1"/>
  <c r="EB165" i="1"/>
  <c r="A165" i="1" s="1"/>
  <c r="I165" i="1" s="1"/>
  <c r="EB164" i="1"/>
  <c r="A164" i="1" s="1"/>
  <c r="EB163" i="1"/>
  <c r="A163" i="1" s="1"/>
  <c r="EB162" i="1"/>
  <c r="A162" i="1" s="1"/>
  <c r="EB161" i="1"/>
  <c r="A161" i="1" s="1"/>
  <c r="EB160" i="1"/>
  <c r="A160" i="1" s="1"/>
  <c r="EB159" i="1"/>
  <c r="A159" i="1" s="1"/>
  <c r="EB158" i="1"/>
  <c r="A158" i="1" s="1"/>
  <c r="I158" i="1" s="1"/>
  <c r="EB157" i="1"/>
  <c r="A157" i="1" s="1"/>
  <c r="I157" i="1" s="1"/>
  <c r="EB156" i="1"/>
  <c r="A156" i="1" s="1"/>
  <c r="I156" i="1" s="1"/>
  <c r="EB155" i="1"/>
  <c r="A155" i="1" s="1"/>
  <c r="I155" i="1" s="1"/>
  <c r="EB154" i="1"/>
  <c r="A154" i="1" s="1"/>
  <c r="I154" i="1" s="1"/>
  <c r="EB153" i="1"/>
  <c r="A153" i="1" s="1"/>
  <c r="I153" i="1" s="1"/>
  <c r="EB152" i="1"/>
  <c r="A152" i="1" s="1"/>
  <c r="EB151" i="1"/>
  <c r="A151" i="1" s="1"/>
  <c r="EB150" i="1"/>
  <c r="A150" i="1" s="1"/>
  <c r="EB149" i="1"/>
  <c r="A149" i="1" s="1"/>
  <c r="EB148" i="1"/>
  <c r="A148" i="1" s="1"/>
  <c r="EB147" i="1"/>
  <c r="A147" i="1" s="1"/>
  <c r="EB146" i="1"/>
  <c r="A146" i="1" s="1"/>
  <c r="EB145" i="1"/>
  <c r="A145" i="1" s="1"/>
  <c r="EB144" i="1"/>
  <c r="A144" i="1" s="1"/>
  <c r="EB143" i="1"/>
  <c r="A143" i="1" s="1"/>
  <c r="I143" i="1" s="1"/>
  <c r="EB142" i="1"/>
  <c r="A142" i="1" s="1"/>
  <c r="I142" i="1" s="1"/>
  <c r="EB141" i="1"/>
  <c r="A141" i="1" s="1"/>
  <c r="I141" i="1" s="1"/>
  <c r="EB140" i="1"/>
  <c r="A140" i="1" s="1"/>
  <c r="EB139" i="1"/>
  <c r="A139" i="1" s="1"/>
  <c r="EB138" i="1"/>
  <c r="A138" i="1" s="1"/>
  <c r="EB137" i="1"/>
  <c r="A137" i="1" s="1"/>
  <c r="EB136" i="1"/>
  <c r="A136" i="1" s="1"/>
  <c r="EB135" i="1"/>
  <c r="A135" i="1" s="1"/>
  <c r="EB134" i="1"/>
  <c r="A134" i="1" s="1"/>
  <c r="I134" i="1" s="1"/>
  <c r="EB133" i="1"/>
  <c r="A133" i="1" s="1"/>
  <c r="I133" i="1" s="1"/>
  <c r="EB132" i="1"/>
  <c r="A132" i="1" s="1"/>
  <c r="I132" i="1" s="1"/>
  <c r="EB131" i="1"/>
  <c r="A131" i="1" s="1"/>
  <c r="I131" i="1" s="1"/>
  <c r="EB130" i="1"/>
  <c r="A130" i="1" s="1"/>
  <c r="I130" i="1" s="1"/>
  <c r="EB129" i="1"/>
  <c r="A129" i="1" s="1"/>
  <c r="I129" i="1" s="1"/>
  <c r="EB128" i="1"/>
  <c r="A128" i="1" s="1"/>
  <c r="EB127" i="1"/>
  <c r="A127" i="1" s="1"/>
  <c r="EB126" i="1"/>
  <c r="A126" i="1" s="1"/>
  <c r="EB125" i="1"/>
  <c r="A125" i="1" s="1"/>
  <c r="EB124" i="1"/>
  <c r="A124" i="1" s="1"/>
  <c r="EB123" i="1"/>
  <c r="A123" i="1" s="1"/>
  <c r="EB122" i="1"/>
  <c r="A122" i="1" s="1"/>
  <c r="EB121" i="1"/>
  <c r="A121" i="1" s="1"/>
  <c r="EB120" i="1"/>
  <c r="A120" i="1" s="1"/>
  <c r="EB119" i="1"/>
  <c r="A119" i="1" s="1"/>
  <c r="I119" i="1" s="1"/>
  <c r="EB118" i="1"/>
  <c r="A118" i="1" s="1"/>
  <c r="I118" i="1" s="1"/>
  <c r="EB117" i="1"/>
  <c r="A117" i="1" s="1"/>
  <c r="I117" i="1" s="1"/>
  <c r="EB116" i="1"/>
  <c r="A116" i="1" s="1"/>
  <c r="EB115" i="1"/>
  <c r="A115" i="1" s="1"/>
  <c r="EB114" i="1"/>
  <c r="A114" i="1" s="1"/>
  <c r="EB113" i="1"/>
  <c r="A113" i="1" s="1"/>
  <c r="EB112" i="1"/>
  <c r="A112" i="1" s="1"/>
  <c r="EB111" i="1"/>
  <c r="A111" i="1" s="1"/>
  <c r="EB110" i="1"/>
  <c r="A110" i="1" s="1"/>
  <c r="I110" i="1" s="1"/>
  <c r="EB109" i="1"/>
  <c r="A109" i="1" s="1"/>
  <c r="EB108" i="1"/>
  <c r="A108" i="1" s="1"/>
  <c r="EB107" i="1"/>
  <c r="A107" i="1" s="1"/>
  <c r="I107" i="1" s="1"/>
  <c r="EB106" i="1"/>
  <c r="A106" i="1" s="1"/>
  <c r="I106" i="1" s="1"/>
  <c r="EB105" i="1"/>
  <c r="A105" i="1" s="1"/>
  <c r="I105" i="1" s="1"/>
  <c r="EB104" i="1"/>
  <c r="A104" i="1" s="1"/>
  <c r="EB103" i="1"/>
  <c r="A103" i="1" s="1"/>
  <c r="EB102" i="1"/>
  <c r="A102" i="1" s="1"/>
  <c r="EB101" i="1"/>
  <c r="A101" i="1" s="1"/>
  <c r="EB100" i="1"/>
  <c r="A100" i="1" s="1"/>
  <c r="EB99" i="1"/>
  <c r="A99" i="1" s="1"/>
  <c r="EB98" i="1"/>
  <c r="A98" i="1" s="1"/>
  <c r="EB97" i="1"/>
  <c r="A97" i="1" s="1"/>
  <c r="EB96" i="1"/>
  <c r="A96" i="1" s="1"/>
  <c r="EB95" i="1"/>
  <c r="A95" i="1" s="1"/>
  <c r="I95" i="1" s="1"/>
  <c r="EB94" i="1"/>
  <c r="A94" i="1" s="1"/>
  <c r="I94" i="1" s="1"/>
  <c r="EB93" i="1"/>
  <c r="A93" i="1" s="1"/>
  <c r="I93" i="1" s="1"/>
  <c r="EB92" i="1"/>
  <c r="A92" i="1" s="1"/>
  <c r="EB91" i="1"/>
  <c r="A91" i="1" s="1"/>
  <c r="EB90" i="1"/>
  <c r="A90" i="1" s="1"/>
  <c r="EB89" i="1"/>
  <c r="A89" i="1" s="1"/>
  <c r="EB88" i="1"/>
  <c r="A88" i="1" s="1"/>
  <c r="EB87" i="1"/>
  <c r="A87" i="1" s="1"/>
  <c r="EB86" i="1"/>
  <c r="A86" i="1" s="1"/>
  <c r="I86" i="1" s="1"/>
  <c r="EB85" i="1"/>
  <c r="A85" i="1" s="1"/>
  <c r="EB84" i="1"/>
  <c r="A84" i="1" s="1"/>
  <c r="EB83" i="1"/>
  <c r="A83" i="1" s="1"/>
  <c r="I83" i="1" s="1"/>
  <c r="EB82" i="1"/>
  <c r="A82" i="1" s="1"/>
  <c r="I82" i="1" s="1"/>
  <c r="EB81" i="1"/>
  <c r="A81" i="1" s="1"/>
  <c r="I81" i="1" s="1"/>
  <c r="EB80" i="1"/>
  <c r="A80" i="1" s="1"/>
  <c r="EB79" i="1"/>
  <c r="A79" i="1" s="1"/>
  <c r="EB78" i="1"/>
  <c r="A78" i="1" s="1"/>
  <c r="EB77" i="1"/>
  <c r="A77" i="1" s="1"/>
  <c r="EB76" i="1"/>
  <c r="A76" i="1" s="1"/>
  <c r="EB75" i="1"/>
  <c r="A75" i="1" s="1"/>
  <c r="EB74" i="1"/>
  <c r="A74" i="1" s="1"/>
  <c r="I74" i="1" s="1"/>
  <c r="EB73" i="1"/>
  <c r="A73" i="1" s="1"/>
  <c r="J73" i="1" s="1"/>
  <c r="EB72" i="1"/>
  <c r="A72" i="1" s="1"/>
  <c r="EB71" i="1"/>
  <c r="A71" i="1" s="1"/>
  <c r="I71" i="1" s="1"/>
  <c r="EB70" i="1"/>
  <c r="A70" i="1" s="1"/>
  <c r="I70" i="1" s="1"/>
  <c r="EB69" i="1"/>
  <c r="A69" i="1" s="1"/>
  <c r="I69" i="1" s="1"/>
  <c r="EB68" i="1"/>
  <c r="A68" i="1" s="1"/>
  <c r="EB67" i="1"/>
  <c r="A67" i="1" s="1"/>
  <c r="EB66" i="1"/>
  <c r="A66" i="1" s="1"/>
  <c r="EB65" i="1"/>
  <c r="A65" i="1" s="1"/>
  <c r="EB64" i="1"/>
  <c r="A64" i="1" s="1"/>
  <c r="EB63" i="1"/>
  <c r="A63" i="1" s="1"/>
  <c r="EB62" i="1"/>
  <c r="A62" i="1" s="1"/>
  <c r="I62" i="1" s="1"/>
  <c r="EB61" i="1"/>
  <c r="A61" i="1" s="1"/>
  <c r="EB60" i="1"/>
  <c r="A60" i="1" s="1"/>
  <c r="EB59" i="1"/>
  <c r="A59" i="1" s="1"/>
  <c r="I59" i="1" s="1"/>
  <c r="EB58" i="1"/>
  <c r="A58" i="1" s="1"/>
  <c r="I58" i="1" s="1"/>
  <c r="EB57" i="1"/>
  <c r="A57" i="1" s="1"/>
  <c r="I57" i="1" s="1"/>
  <c r="EB56" i="1"/>
  <c r="A56" i="1" s="1"/>
  <c r="EB55" i="1"/>
  <c r="A55" i="1" s="1"/>
  <c r="EB54" i="1"/>
  <c r="A54" i="1" s="1"/>
  <c r="EB53" i="1"/>
  <c r="A53" i="1" s="1"/>
  <c r="EB52" i="1"/>
  <c r="A52" i="1" s="1"/>
  <c r="EB51" i="1"/>
  <c r="A51" i="1" s="1"/>
  <c r="EB50" i="1"/>
  <c r="A50" i="1" s="1"/>
  <c r="I50" i="1" s="1"/>
  <c r="EB49" i="1"/>
  <c r="A49" i="1" s="1"/>
  <c r="I49" i="1" s="1"/>
  <c r="EB48" i="1"/>
  <c r="A48" i="1" s="1"/>
  <c r="EB47" i="1"/>
  <c r="A47" i="1" s="1"/>
  <c r="I47" i="1" s="1"/>
  <c r="EB46" i="1"/>
  <c r="A46" i="1" s="1"/>
  <c r="I46" i="1" s="1"/>
  <c r="EB45" i="1"/>
  <c r="A45" i="1" s="1"/>
  <c r="I45" i="1" s="1"/>
  <c r="EB44" i="1"/>
  <c r="A44" i="1" s="1"/>
  <c r="EB43" i="1"/>
  <c r="A43" i="1" s="1"/>
  <c r="EB42" i="1"/>
  <c r="A42" i="1" s="1"/>
  <c r="EB41" i="1"/>
  <c r="A41" i="1" s="1"/>
  <c r="EB40" i="1"/>
  <c r="A40" i="1" s="1"/>
  <c r="EB39" i="1"/>
  <c r="A39" i="1" s="1"/>
  <c r="EB38" i="1"/>
  <c r="A38" i="1" s="1"/>
  <c r="I38" i="1" s="1"/>
  <c r="EB37" i="1"/>
  <c r="A37" i="1" s="1"/>
  <c r="EB36" i="1"/>
  <c r="A36" i="1" s="1"/>
  <c r="EB35" i="1"/>
  <c r="A35" i="1" s="1"/>
  <c r="I35" i="1" s="1"/>
  <c r="EB34" i="1"/>
  <c r="A34" i="1" s="1"/>
  <c r="I34" i="1" s="1"/>
  <c r="EB33" i="1"/>
  <c r="A33" i="1" s="1"/>
  <c r="I33" i="1" s="1"/>
  <c r="EB32" i="1"/>
  <c r="A32" i="1" s="1"/>
  <c r="EB31" i="1"/>
  <c r="A31" i="1" s="1"/>
  <c r="EB30" i="1"/>
  <c r="A30" i="1" s="1"/>
  <c r="EB29" i="1"/>
  <c r="A29" i="1" s="1"/>
  <c r="EB28" i="1"/>
  <c r="A28" i="1" s="1"/>
  <c r="EB27" i="1"/>
  <c r="A27" i="1" s="1"/>
  <c r="EB26" i="1"/>
  <c r="A26" i="1" s="1"/>
  <c r="I26" i="1" s="1"/>
  <c r="EB25" i="1"/>
  <c r="A25" i="1" s="1"/>
  <c r="I25" i="1" s="1"/>
  <c r="EB24" i="1"/>
  <c r="A24" i="1" s="1"/>
  <c r="I24" i="1" s="1"/>
  <c r="EB23" i="1"/>
  <c r="A23" i="1" s="1"/>
  <c r="I23" i="1" s="1"/>
  <c r="EB22" i="1"/>
  <c r="A22" i="1" s="1"/>
  <c r="I22" i="1" s="1"/>
  <c r="EB21" i="1"/>
  <c r="A21" i="1" s="1"/>
  <c r="I21" i="1" s="1"/>
  <c r="EB20" i="1"/>
  <c r="A20" i="1" s="1"/>
  <c r="EB19" i="1"/>
  <c r="A19" i="1" s="1"/>
  <c r="EB18" i="1"/>
  <c r="A18" i="1" s="1"/>
  <c r="EB17" i="1"/>
  <c r="A17" i="1" s="1"/>
  <c r="EB16" i="1"/>
  <c r="A16" i="1" s="1"/>
  <c r="EB15" i="1"/>
  <c r="A15" i="1" s="1"/>
  <c r="EB14" i="1"/>
  <c r="A14" i="1" s="1"/>
  <c r="I14" i="1" s="1"/>
  <c r="EB13" i="1"/>
  <c r="A13" i="1" s="1"/>
  <c r="EB12" i="1"/>
  <c r="A12" i="1" s="1"/>
  <c r="EB11" i="1"/>
  <c r="A11" i="1" s="1"/>
  <c r="I11" i="1" s="1"/>
  <c r="EB10" i="1"/>
  <c r="A10" i="1" s="1"/>
  <c r="I10" i="1" s="1"/>
  <c r="EB9" i="1"/>
  <c r="A9" i="1" s="1"/>
  <c r="I9" i="1" s="1"/>
  <c r="EB8" i="1"/>
  <c r="A8" i="1" s="1"/>
  <c r="EB7" i="1"/>
  <c r="A7" i="1" s="1"/>
  <c r="EB6" i="1"/>
  <c r="A6" i="1" s="1"/>
  <c r="EB5" i="1"/>
  <c r="A5" i="1" s="1"/>
  <c r="EB4" i="1"/>
  <c r="A4" i="1" s="1"/>
  <c r="EB3" i="1"/>
  <c r="A3" i="1" s="1"/>
  <c r="EB2" i="1"/>
  <c r="A2" i="1" s="1"/>
  <c r="I2" i="1" s="1"/>
  <c r="A1057" i="1"/>
  <c r="J1057" i="1" s="1"/>
  <c r="A1056" i="1"/>
  <c r="A1055" i="1"/>
  <c r="I1055" i="1" s="1"/>
  <c r="A1054" i="1"/>
  <c r="J1054" i="1" s="1"/>
  <c r="A1053" i="1"/>
  <c r="J1053" i="1" s="1"/>
  <c r="J846" i="1" l="1"/>
  <c r="I865" i="1"/>
  <c r="J995" i="1"/>
  <c r="I934" i="1"/>
  <c r="J894" i="1"/>
  <c r="J1012" i="1"/>
  <c r="J1045" i="1"/>
  <c r="I1033" i="1"/>
  <c r="J1002" i="1"/>
  <c r="J964" i="1"/>
  <c r="I911" i="1"/>
  <c r="J855" i="1"/>
  <c r="I820" i="1"/>
  <c r="J1036" i="1"/>
  <c r="I946" i="1"/>
  <c r="J880" i="1"/>
  <c r="I877" i="1"/>
  <c r="I868" i="1"/>
  <c r="J815" i="1"/>
  <c r="J1024" i="1"/>
  <c r="J999" i="1"/>
  <c r="J1011" i="1"/>
  <c r="I959" i="1"/>
  <c r="J832" i="1"/>
  <c r="J987" i="1"/>
  <c r="J916" i="1"/>
  <c r="J1019" i="1"/>
  <c r="I928" i="1"/>
  <c r="J858" i="1"/>
  <c r="I1057" i="1"/>
  <c r="J963" i="1"/>
  <c r="J822" i="1"/>
  <c r="J796" i="1"/>
  <c r="J1047" i="1"/>
  <c r="J1043" i="1"/>
  <c r="I997" i="1"/>
  <c r="I985" i="1"/>
  <c r="J966" i="1"/>
  <c r="I923" i="1"/>
  <c r="I805" i="1"/>
  <c r="J1035" i="1"/>
  <c r="J988" i="1"/>
  <c r="J975" i="1"/>
  <c r="J879" i="1"/>
  <c r="J875" i="1"/>
  <c r="I853" i="1"/>
  <c r="J839" i="1"/>
  <c r="I1038" i="1"/>
  <c r="J1000" i="1"/>
  <c r="I913" i="1"/>
  <c r="J904" i="1"/>
  <c r="J843" i="1"/>
  <c r="I1042" i="1"/>
  <c r="J891" i="1"/>
  <c r="I808" i="1"/>
  <c r="J1021" i="1"/>
  <c r="I952" i="1"/>
  <c r="J939" i="1"/>
  <c r="I838" i="1"/>
  <c r="J797" i="1"/>
  <c r="I1025" i="1"/>
  <c r="I873" i="1"/>
  <c r="J869" i="1"/>
  <c r="I862" i="1"/>
  <c r="J1014" i="1"/>
  <c r="J989" i="1"/>
  <c r="I949" i="1"/>
  <c r="J930" i="1"/>
  <c r="I850" i="1"/>
  <c r="I905" i="1"/>
  <c r="J978" i="1"/>
  <c r="I898" i="1"/>
  <c r="J1049" i="1"/>
  <c r="I1018" i="1"/>
  <c r="I1007" i="1"/>
  <c r="I982" i="1"/>
  <c r="I971" i="1"/>
  <c r="J941" i="1"/>
  <c r="J927" i="1"/>
  <c r="I901" i="1"/>
  <c r="J882" i="1"/>
  <c r="J834" i="1"/>
  <c r="J857" i="1"/>
  <c r="J918" i="1"/>
  <c r="I893" i="1"/>
  <c r="I1031" i="1"/>
  <c r="I1006" i="1"/>
  <c r="I977" i="1"/>
  <c r="I970" i="1"/>
  <c r="J954" i="1"/>
  <c r="J929" i="1"/>
  <c r="J915" i="1"/>
  <c r="J810" i="1"/>
  <c r="J803" i="1"/>
  <c r="J1037" i="1"/>
  <c r="J1026" i="1"/>
  <c r="J1013" i="1"/>
  <c r="I922" i="1"/>
  <c r="I814" i="1"/>
  <c r="J1048" i="1"/>
  <c r="J965" i="1"/>
  <c r="J951" i="1"/>
  <c r="J947" i="1"/>
  <c r="J940" i="1"/>
  <c r="I937" i="1"/>
  <c r="I910" i="1"/>
  <c r="I881" i="1"/>
  <c r="I841" i="1"/>
  <c r="I833" i="1"/>
  <c r="J821" i="1"/>
  <c r="J798" i="1"/>
  <c r="I958" i="1"/>
  <c r="J906" i="1"/>
  <c r="I1030" i="1"/>
  <c r="J1001" i="1"/>
  <c r="I973" i="1"/>
  <c r="J917" i="1"/>
  <c r="J903" i="1"/>
  <c r="J899" i="1"/>
  <c r="J892" i="1"/>
  <c r="I889" i="1"/>
  <c r="I874" i="1"/>
  <c r="J870" i="1"/>
  <c r="J856" i="1"/>
  <c r="J844" i="1"/>
  <c r="I802" i="1"/>
  <c r="I886" i="1"/>
  <c r="I845" i="1"/>
  <c r="J1050" i="1"/>
  <c r="J1023" i="1"/>
  <c r="I1009" i="1"/>
  <c r="J990" i="1"/>
  <c r="J976" i="1"/>
  <c r="J953" i="1"/>
  <c r="I925" i="1"/>
  <c r="I863" i="1"/>
  <c r="I829" i="1"/>
  <c r="J809" i="1"/>
  <c r="I826" i="1"/>
  <c r="I1054" i="1"/>
  <c r="I994" i="1"/>
  <c r="I961" i="1"/>
  <c r="J942" i="1"/>
  <c r="J867" i="1"/>
  <c r="I817" i="1"/>
  <c r="M1050" i="1"/>
  <c r="I992" i="1"/>
  <c r="I944" i="1"/>
  <c r="I896" i="1"/>
  <c r="M882" i="1"/>
  <c r="M859" i="1"/>
  <c r="J836" i="1"/>
  <c r="M811" i="1"/>
  <c r="I1029" i="1"/>
  <c r="M978" i="1"/>
  <c r="I969" i="1"/>
  <c r="M930" i="1"/>
  <c r="I921" i="1"/>
  <c r="M862" i="1"/>
  <c r="I849" i="1"/>
  <c r="M814" i="1"/>
  <c r="I1017" i="1"/>
  <c r="I1041" i="1"/>
  <c r="J1004" i="1"/>
  <c r="M994" i="1"/>
  <c r="M991" i="1"/>
  <c r="J956" i="1"/>
  <c r="M946" i="1"/>
  <c r="M943" i="1"/>
  <c r="J908" i="1"/>
  <c r="M898" i="1"/>
  <c r="M895" i="1"/>
  <c r="M858" i="1"/>
  <c r="M835" i="1"/>
  <c r="I825" i="1"/>
  <c r="M810" i="1"/>
  <c r="J800" i="1"/>
  <c r="I816" i="1"/>
  <c r="J816" i="1"/>
  <c r="J876" i="1"/>
  <c r="I876" i="1"/>
  <c r="J936" i="1"/>
  <c r="I936" i="1"/>
  <c r="J996" i="1"/>
  <c r="I996" i="1"/>
  <c r="I794" i="1"/>
  <c r="J794" i="1"/>
  <c r="I806" i="1"/>
  <c r="J806" i="1"/>
  <c r="I818" i="1"/>
  <c r="J818" i="1"/>
  <c r="I830" i="1"/>
  <c r="J830" i="1"/>
  <c r="I842" i="1"/>
  <c r="J842" i="1"/>
  <c r="I854" i="1"/>
  <c r="J854" i="1"/>
  <c r="I866" i="1"/>
  <c r="J866" i="1"/>
  <c r="I878" i="1"/>
  <c r="J878" i="1"/>
  <c r="I890" i="1"/>
  <c r="J890" i="1"/>
  <c r="I902" i="1"/>
  <c r="J902" i="1"/>
  <c r="I914" i="1"/>
  <c r="J914" i="1"/>
  <c r="I926" i="1"/>
  <c r="J926" i="1"/>
  <c r="I938" i="1"/>
  <c r="J938" i="1"/>
  <c r="I950" i="1"/>
  <c r="J950" i="1"/>
  <c r="I962" i="1"/>
  <c r="J962" i="1"/>
  <c r="I974" i="1"/>
  <c r="J974" i="1"/>
  <c r="I986" i="1"/>
  <c r="J986" i="1"/>
  <c r="I998" i="1"/>
  <c r="J998" i="1"/>
  <c r="I1010" i="1"/>
  <c r="J1010" i="1"/>
  <c r="I1022" i="1"/>
  <c r="J1022" i="1"/>
  <c r="I1034" i="1"/>
  <c r="J1034" i="1"/>
  <c r="I1046" i="1"/>
  <c r="J1046" i="1"/>
  <c r="J1028" i="1"/>
  <c r="I1016" i="1"/>
  <c r="M1006" i="1"/>
  <c r="M1003" i="1"/>
  <c r="J968" i="1"/>
  <c r="M958" i="1"/>
  <c r="M955" i="1"/>
  <c r="J920" i="1"/>
  <c r="M910" i="1"/>
  <c r="M907" i="1"/>
  <c r="M871" i="1"/>
  <c r="J851" i="1"/>
  <c r="J848" i="1"/>
  <c r="M802" i="1"/>
  <c r="J840" i="1"/>
  <c r="I840" i="1"/>
  <c r="I900" i="1"/>
  <c r="J900" i="1"/>
  <c r="J960" i="1"/>
  <c r="I960" i="1"/>
  <c r="I1008" i="1"/>
  <c r="J1008" i="1"/>
  <c r="M990" i="1"/>
  <c r="I933" i="1"/>
  <c r="I861" i="1"/>
  <c r="J827" i="1"/>
  <c r="J824" i="1"/>
  <c r="I813" i="1"/>
  <c r="J1055" i="1"/>
  <c r="J1052" i="1"/>
  <c r="I1040" i="1"/>
  <c r="M1018" i="1"/>
  <c r="M1015" i="1"/>
  <c r="M1002" i="1"/>
  <c r="I993" i="1"/>
  <c r="M954" i="1"/>
  <c r="I945" i="1"/>
  <c r="M906" i="1"/>
  <c r="I897" i="1"/>
  <c r="M870" i="1"/>
  <c r="M847" i="1"/>
  <c r="I828" i="1"/>
  <c r="J828" i="1"/>
  <c r="I888" i="1"/>
  <c r="J888" i="1"/>
  <c r="I948" i="1"/>
  <c r="J948" i="1"/>
  <c r="J1020" i="1"/>
  <c r="I1020" i="1"/>
  <c r="J872" i="1"/>
  <c r="I981" i="1"/>
  <c r="M894" i="1"/>
  <c r="M799" i="1"/>
  <c r="J983" i="1"/>
  <c r="J980" i="1"/>
  <c r="J935" i="1"/>
  <c r="J932" i="1"/>
  <c r="M922" i="1"/>
  <c r="M919" i="1"/>
  <c r="J887" i="1"/>
  <c r="J884" i="1"/>
  <c r="M850" i="1"/>
  <c r="I837" i="1"/>
  <c r="M823" i="1"/>
  <c r="J852" i="1"/>
  <c r="I852" i="1"/>
  <c r="I912" i="1"/>
  <c r="J912" i="1"/>
  <c r="J972" i="1"/>
  <c r="I972" i="1"/>
  <c r="J1044" i="1"/>
  <c r="I1044" i="1"/>
  <c r="I1053" i="1"/>
  <c r="M942" i="1"/>
  <c r="I885" i="1"/>
  <c r="M834" i="1"/>
  <c r="M1042" i="1"/>
  <c r="M1039" i="1"/>
  <c r="M1014" i="1"/>
  <c r="M846" i="1"/>
  <c r="M826" i="1"/>
  <c r="J1056" i="1"/>
  <c r="I1056" i="1"/>
  <c r="J804" i="1"/>
  <c r="I804" i="1"/>
  <c r="I864" i="1"/>
  <c r="J864" i="1"/>
  <c r="I924" i="1"/>
  <c r="J924" i="1"/>
  <c r="I984" i="1"/>
  <c r="J984" i="1"/>
  <c r="I1032" i="1"/>
  <c r="J1032" i="1"/>
  <c r="I799" i="1"/>
  <c r="J799" i="1"/>
  <c r="I811" i="1"/>
  <c r="J811" i="1"/>
  <c r="I823" i="1"/>
  <c r="J823" i="1"/>
  <c r="I835" i="1"/>
  <c r="J835" i="1"/>
  <c r="I847" i="1"/>
  <c r="J847" i="1"/>
  <c r="I859" i="1"/>
  <c r="J859" i="1"/>
  <c r="I871" i="1"/>
  <c r="J871" i="1"/>
  <c r="I883" i="1"/>
  <c r="J883" i="1"/>
  <c r="I895" i="1"/>
  <c r="J895" i="1"/>
  <c r="I907" i="1"/>
  <c r="J907" i="1"/>
  <c r="I919" i="1"/>
  <c r="J919" i="1"/>
  <c r="I931" i="1"/>
  <c r="J931" i="1"/>
  <c r="I943" i="1"/>
  <c r="J943" i="1"/>
  <c r="I955" i="1"/>
  <c r="J955" i="1"/>
  <c r="I967" i="1"/>
  <c r="J967" i="1"/>
  <c r="I979" i="1"/>
  <c r="J979" i="1"/>
  <c r="I991" i="1"/>
  <c r="J991" i="1"/>
  <c r="I1003" i="1"/>
  <c r="J1003" i="1"/>
  <c r="I1015" i="1"/>
  <c r="J1015" i="1"/>
  <c r="I1027" i="1"/>
  <c r="J1027" i="1"/>
  <c r="I1039" i="1"/>
  <c r="J1039" i="1"/>
  <c r="I1051" i="1"/>
  <c r="J1051" i="1"/>
  <c r="M1054" i="1"/>
  <c r="M1051" i="1"/>
  <c r="M1026" i="1"/>
  <c r="I1005" i="1"/>
  <c r="M966" i="1"/>
  <c r="I957" i="1"/>
  <c r="M918" i="1"/>
  <c r="I909" i="1"/>
  <c r="M883" i="1"/>
  <c r="J860" i="1"/>
  <c r="M822" i="1"/>
  <c r="J812" i="1"/>
  <c r="I801" i="1"/>
  <c r="J831" i="1"/>
  <c r="J819" i="1"/>
  <c r="J807" i="1"/>
  <c r="J795" i="1"/>
  <c r="M438" i="1"/>
  <c r="M331" i="1"/>
  <c r="M326" i="1"/>
  <c r="M311" i="1"/>
  <c r="M301" i="1"/>
  <c r="M263" i="1"/>
  <c r="M235" i="1"/>
  <c r="M187" i="1"/>
  <c r="M115" i="1"/>
  <c r="M82" i="1"/>
  <c r="M43" i="1"/>
  <c r="M17" i="1"/>
  <c r="M7" i="1"/>
  <c r="M781" i="1"/>
  <c r="M733" i="1"/>
  <c r="M685" i="1"/>
  <c r="M637" i="1"/>
  <c r="M510" i="1"/>
  <c r="M320" i="1"/>
  <c r="M253" i="1"/>
  <c r="M215" i="1"/>
  <c r="M167" i="1"/>
  <c r="M139" i="1"/>
  <c r="M134" i="1"/>
  <c r="M87" i="1"/>
  <c r="M63" i="1"/>
  <c r="M42" i="1"/>
  <c r="M27" i="1"/>
  <c r="M22" i="1"/>
  <c r="M502" i="1"/>
  <c r="M278" i="1"/>
  <c r="M163" i="1"/>
  <c r="M59" i="1"/>
  <c r="M741" i="1"/>
  <c r="M693" i="1"/>
  <c r="M645" i="1"/>
  <c r="M582" i="1"/>
  <c r="M414" i="1"/>
  <c r="M366" i="1"/>
  <c r="M291" i="1"/>
  <c r="M267" i="1"/>
  <c r="M243" i="1"/>
  <c r="M143" i="1"/>
  <c r="M133" i="1"/>
  <c r="M109" i="1"/>
  <c r="M91" i="1"/>
  <c r="M47" i="1"/>
  <c r="M11" i="1"/>
  <c r="M791" i="1"/>
  <c r="M10" i="1"/>
  <c r="M606" i="1"/>
  <c r="M570" i="1"/>
  <c r="M434" i="1"/>
  <c r="M283" i="1"/>
  <c r="M211" i="1"/>
  <c r="M135" i="1"/>
  <c r="M111" i="1"/>
  <c r="M486" i="1"/>
  <c r="M329" i="1"/>
  <c r="M309" i="1"/>
  <c r="M295" i="1"/>
  <c r="M290" i="1"/>
  <c r="M261" i="1"/>
  <c r="M247" i="1"/>
  <c r="M242" i="1"/>
  <c r="M223" i="1"/>
  <c r="M175" i="1"/>
  <c r="M123" i="1"/>
  <c r="M85" i="1"/>
  <c r="M46" i="1"/>
  <c r="M23" i="1"/>
  <c r="M657" i="1"/>
  <c r="M558" i="1"/>
  <c r="M522" i="1"/>
  <c r="M454" i="1"/>
  <c r="M378" i="1"/>
  <c r="M299" i="1"/>
  <c r="M285" i="1"/>
  <c r="M275" i="1"/>
  <c r="M213" i="1"/>
  <c r="M199" i="1"/>
  <c r="M194" i="1"/>
  <c r="M165" i="1"/>
  <c r="M127" i="1"/>
  <c r="M99" i="1"/>
  <c r="M30" i="1"/>
  <c r="M25" i="1"/>
  <c r="M757" i="1"/>
  <c r="M709" i="1"/>
  <c r="M661" i="1"/>
  <c r="M621" i="1"/>
  <c r="M589" i="1"/>
  <c r="M521" i="1"/>
  <c r="M453" i="1"/>
  <c r="M141" i="1"/>
  <c r="M35" i="1"/>
  <c r="M765" i="1"/>
  <c r="M717" i="1"/>
  <c r="M669" i="1"/>
  <c r="M598" i="1"/>
  <c r="M561" i="1"/>
  <c r="M530" i="1"/>
  <c r="M525" i="1"/>
  <c r="M493" i="1"/>
  <c r="M425" i="1"/>
  <c r="M390" i="1"/>
  <c r="M342" i="1"/>
  <c r="M322" i="1"/>
  <c r="M303" i="1"/>
  <c r="M202" i="1"/>
  <c r="M107" i="1"/>
  <c r="M69" i="1"/>
  <c r="M39" i="1"/>
  <c r="M18" i="1"/>
  <c r="M3" i="1"/>
  <c r="M634" i="1"/>
  <c r="M586" i="1"/>
  <c r="M538" i="1"/>
  <c r="M490" i="1"/>
  <c r="M442" i="1"/>
  <c r="M394" i="1"/>
  <c r="M346" i="1"/>
  <c r="M294" i="1"/>
  <c r="M233" i="1"/>
  <c r="M590" i="1"/>
  <c r="M542" i="1"/>
  <c r="M494" i="1"/>
  <c r="M446" i="1"/>
  <c r="M398" i="1"/>
  <c r="M350" i="1"/>
  <c r="M265" i="1"/>
  <c r="M86" i="1"/>
  <c r="M594" i="1"/>
  <c r="M546" i="1"/>
  <c r="M498" i="1"/>
  <c r="M450" i="1"/>
  <c r="M402" i="1"/>
  <c r="M354" i="1"/>
  <c r="M246" i="1"/>
  <c r="M185" i="1"/>
  <c r="M602" i="1"/>
  <c r="M554" i="1"/>
  <c r="M506" i="1"/>
  <c r="M458" i="1"/>
  <c r="M410" i="1"/>
  <c r="M362" i="1"/>
  <c r="M198" i="1"/>
  <c r="M137" i="1"/>
  <c r="M610" i="1"/>
  <c r="M562" i="1"/>
  <c r="M514" i="1"/>
  <c r="M466" i="1"/>
  <c r="M418" i="1"/>
  <c r="M370" i="1"/>
  <c r="M150" i="1"/>
  <c r="M89" i="1"/>
  <c r="M614" i="1"/>
  <c r="M566" i="1"/>
  <c r="M518" i="1"/>
  <c r="M470" i="1"/>
  <c r="M422" i="1"/>
  <c r="M374" i="1"/>
  <c r="M230" i="1"/>
  <c r="M121" i="1"/>
  <c r="M622" i="1"/>
  <c r="M574" i="1"/>
  <c r="M526" i="1"/>
  <c r="M478" i="1"/>
  <c r="M430" i="1"/>
  <c r="M382" i="1"/>
  <c r="M182" i="1"/>
  <c r="M73" i="1"/>
  <c r="M339" i="1"/>
  <c r="M45" i="1"/>
  <c r="M21" i="1"/>
  <c r="M53" i="1"/>
  <c r="M29" i="1"/>
  <c r="M5" i="1"/>
  <c r="M315" i="1"/>
  <c r="M319" i="1"/>
  <c r="M57" i="1"/>
  <c r="M33" i="1"/>
  <c r="M9" i="1"/>
  <c r="M327" i="1"/>
  <c r="M37" i="1"/>
  <c r="M13" i="1"/>
  <c r="J789" i="1"/>
  <c r="J658" i="1"/>
  <c r="J501" i="1"/>
  <c r="I730" i="1"/>
  <c r="J693" i="1"/>
  <c r="J682" i="1"/>
  <c r="J274" i="1"/>
  <c r="J249" i="1"/>
  <c r="J190" i="1"/>
  <c r="I765" i="1"/>
  <c r="J598" i="1"/>
  <c r="J189" i="1"/>
  <c r="J597" i="1"/>
  <c r="J165" i="1"/>
  <c r="I729" i="1"/>
  <c r="J573" i="1"/>
  <c r="J106" i="1"/>
  <c r="J790" i="1"/>
  <c r="J502" i="1"/>
  <c r="J105" i="1"/>
  <c r="J82" i="1"/>
  <c r="J788" i="1"/>
  <c r="J466" i="1"/>
  <c r="J57" i="1"/>
  <c r="J393" i="1"/>
  <c r="J753" i="1"/>
  <c r="J298" i="1"/>
  <c r="J742" i="1"/>
  <c r="J297" i="1"/>
  <c r="I719" i="1"/>
  <c r="J719" i="1"/>
  <c r="I635" i="1"/>
  <c r="J635" i="1"/>
  <c r="J503" i="1"/>
  <c r="I766" i="1"/>
  <c r="J778" i="1"/>
  <c r="J669" i="1"/>
  <c r="J574" i="1"/>
  <c r="J477" i="1"/>
  <c r="J382" i="1"/>
  <c r="J273" i="1"/>
  <c r="J178" i="1"/>
  <c r="J81" i="1"/>
  <c r="J407" i="1"/>
  <c r="J263" i="1"/>
  <c r="J359" i="1"/>
  <c r="J657" i="1"/>
  <c r="J562" i="1"/>
  <c r="J443" i="1"/>
  <c r="J357" i="1"/>
  <c r="J239" i="1"/>
  <c r="J154" i="1"/>
  <c r="J47" i="1"/>
  <c r="J179" i="1"/>
  <c r="J71" i="1"/>
  <c r="J561" i="1"/>
  <c r="J442" i="1"/>
  <c r="J347" i="1"/>
  <c r="J238" i="1"/>
  <c r="J153" i="1"/>
  <c r="J46" i="1"/>
  <c r="J155" i="1"/>
  <c r="J718" i="1"/>
  <c r="J634" i="1"/>
  <c r="J539" i="1"/>
  <c r="J441" i="1"/>
  <c r="J323" i="1"/>
  <c r="J215" i="1"/>
  <c r="J131" i="1"/>
  <c r="J23" i="1"/>
  <c r="J683" i="1"/>
  <c r="J659" i="1"/>
  <c r="J467" i="1"/>
  <c r="J717" i="1"/>
  <c r="J633" i="1"/>
  <c r="J538" i="1"/>
  <c r="J431" i="1"/>
  <c r="J322" i="1"/>
  <c r="J214" i="1"/>
  <c r="J130" i="1"/>
  <c r="J22" i="1"/>
  <c r="J383" i="1"/>
  <c r="I491" i="1"/>
  <c r="J695" i="1"/>
  <c r="J623" i="1"/>
  <c r="J537" i="1"/>
  <c r="J418" i="1"/>
  <c r="J321" i="1"/>
  <c r="J213" i="1"/>
  <c r="J129" i="1"/>
  <c r="J575" i="1"/>
  <c r="J361" i="1"/>
  <c r="J563" i="1"/>
  <c r="J694" i="1"/>
  <c r="J622" i="1"/>
  <c r="J513" i="1"/>
  <c r="J417" i="1"/>
  <c r="J299" i="1"/>
  <c r="J191" i="1"/>
  <c r="J107" i="1"/>
  <c r="I264" i="1"/>
  <c r="J264" i="1"/>
  <c r="I600" i="1"/>
  <c r="J600" i="1"/>
  <c r="I433" i="1"/>
  <c r="J433" i="1"/>
  <c r="I589" i="1"/>
  <c r="J589" i="1"/>
  <c r="I649" i="1"/>
  <c r="J649" i="1"/>
  <c r="I97" i="1"/>
  <c r="J97" i="1"/>
  <c r="I721" i="1"/>
  <c r="J721" i="1"/>
  <c r="I60" i="1"/>
  <c r="J60" i="1"/>
  <c r="I720" i="1"/>
  <c r="J720" i="1"/>
  <c r="I121" i="1"/>
  <c r="J121" i="1"/>
  <c r="I588" i="1"/>
  <c r="J588" i="1"/>
  <c r="I768" i="1"/>
  <c r="J768" i="1"/>
  <c r="I85" i="1"/>
  <c r="J85" i="1"/>
  <c r="I421" i="1"/>
  <c r="J421" i="1"/>
  <c r="I769" i="1"/>
  <c r="J769" i="1"/>
  <c r="I12" i="1"/>
  <c r="J12" i="1"/>
  <c r="I84" i="1"/>
  <c r="J84" i="1"/>
  <c r="I180" i="1"/>
  <c r="J180" i="1"/>
  <c r="I228" i="1"/>
  <c r="J228" i="1"/>
  <c r="I372" i="1"/>
  <c r="J372" i="1"/>
  <c r="I420" i="1"/>
  <c r="J420" i="1"/>
  <c r="I528" i="1"/>
  <c r="J528" i="1"/>
  <c r="I576" i="1"/>
  <c r="J576" i="1"/>
  <c r="I612" i="1"/>
  <c r="J612" i="1"/>
  <c r="I708" i="1"/>
  <c r="J708" i="1"/>
  <c r="I169" i="1"/>
  <c r="J169" i="1"/>
  <c r="I493" i="1"/>
  <c r="J493" i="1"/>
  <c r="I529" i="1"/>
  <c r="J529" i="1"/>
  <c r="I577" i="1"/>
  <c r="J577" i="1"/>
  <c r="I625" i="1"/>
  <c r="J625" i="1"/>
  <c r="I98" i="1"/>
  <c r="J98" i="1"/>
  <c r="I194" i="1"/>
  <c r="J194" i="1"/>
  <c r="I338" i="1"/>
  <c r="J338" i="1"/>
  <c r="I578" i="1"/>
  <c r="J578" i="1"/>
  <c r="I674" i="1"/>
  <c r="J674" i="1"/>
  <c r="J132" i="1"/>
  <c r="J697" i="1"/>
  <c r="J49" i="1"/>
  <c r="J482" i="1"/>
  <c r="J410" i="1"/>
  <c r="J758" i="1"/>
  <c r="J626" i="1"/>
  <c r="J242" i="1"/>
  <c r="J757" i="1"/>
  <c r="J26" i="1"/>
  <c r="J25" i="1"/>
  <c r="J601" i="1"/>
  <c r="J385" i="1"/>
  <c r="J24" i="1"/>
  <c r="I265" i="1"/>
  <c r="J265" i="1"/>
  <c r="I48" i="1"/>
  <c r="J48" i="1"/>
  <c r="I96" i="1"/>
  <c r="J96" i="1"/>
  <c r="I192" i="1"/>
  <c r="J192" i="1"/>
  <c r="I240" i="1"/>
  <c r="J240" i="1"/>
  <c r="I288" i="1"/>
  <c r="J288" i="1"/>
  <c r="I396" i="1"/>
  <c r="J396" i="1"/>
  <c r="I456" i="1"/>
  <c r="J456" i="1"/>
  <c r="I504" i="1"/>
  <c r="J504" i="1"/>
  <c r="I540" i="1"/>
  <c r="J540" i="1"/>
  <c r="I636" i="1"/>
  <c r="J636" i="1"/>
  <c r="I780" i="1"/>
  <c r="J780" i="1"/>
  <c r="I647" i="1"/>
  <c r="J647" i="1"/>
  <c r="I13" i="1"/>
  <c r="J13" i="1"/>
  <c r="I37" i="1"/>
  <c r="J37" i="1"/>
  <c r="I253" i="1"/>
  <c r="J253" i="1"/>
  <c r="I313" i="1"/>
  <c r="J313" i="1"/>
  <c r="I409" i="1"/>
  <c r="J409" i="1"/>
  <c r="J360" i="1"/>
  <c r="I146" i="1"/>
  <c r="J146" i="1"/>
  <c r="I290" i="1"/>
  <c r="J290" i="1"/>
  <c r="I434" i="1"/>
  <c r="J434" i="1"/>
  <c r="I458" i="1"/>
  <c r="J458" i="1"/>
  <c r="I602" i="1"/>
  <c r="J602" i="1"/>
  <c r="I698" i="1"/>
  <c r="J698" i="1"/>
  <c r="J266" i="1"/>
  <c r="J696" i="1"/>
  <c r="J481" i="1"/>
  <c r="J324" i="1"/>
  <c r="J480" i="1"/>
  <c r="J241" i="1"/>
  <c r="J386" i="1"/>
  <c r="J722" i="1"/>
  <c r="J530" i="1"/>
  <c r="J218" i="1"/>
  <c r="J157" i="1"/>
  <c r="I72" i="1"/>
  <c r="J72" i="1"/>
  <c r="I120" i="1"/>
  <c r="J120" i="1"/>
  <c r="I168" i="1"/>
  <c r="J168" i="1"/>
  <c r="I204" i="1"/>
  <c r="J204" i="1"/>
  <c r="I252" i="1"/>
  <c r="J252" i="1"/>
  <c r="I300" i="1"/>
  <c r="J300" i="1"/>
  <c r="I336" i="1"/>
  <c r="J336" i="1"/>
  <c r="I384" i="1"/>
  <c r="J384" i="1"/>
  <c r="I432" i="1"/>
  <c r="J432" i="1"/>
  <c r="I492" i="1"/>
  <c r="J492" i="1"/>
  <c r="I648" i="1"/>
  <c r="J648" i="1"/>
  <c r="I672" i="1"/>
  <c r="J672" i="1"/>
  <c r="I732" i="1"/>
  <c r="J732" i="1"/>
  <c r="J505" i="1"/>
  <c r="I289" i="1"/>
  <c r="J289" i="1"/>
  <c r="I61" i="1"/>
  <c r="J61" i="1"/>
  <c r="I229" i="1"/>
  <c r="J229" i="1"/>
  <c r="I277" i="1"/>
  <c r="J277" i="1"/>
  <c r="I397" i="1"/>
  <c r="J397" i="1"/>
  <c r="I541" i="1"/>
  <c r="J541" i="1"/>
  <c r="I170" i="1"/>
  <c r="J170" i="1"/>
  <c r="I782" i="1"/>
  <c r="J782" i="1"/>
  <c r="J217" i="1"/>
  <c r="J156" i="1"/>
  <c r="I36" i="1"/>
  <c r="J36" i="1"/>
  <c r="I108" i="1"/>
  <c r="J108" i="1"/>
  <c r="I144" i="1"/>
  <c r="J144" i="1"/>
  <c r="I276" i="1"/>
  <c r="J276" i="1"/>
  <c r="I312" i="1"/>
  <c r="J312" i="1"/>
  <c r="I408" i="1"/>
  <c r="J408" i="1"/>
  <c r="I468" i="1"/>
  <c r="J468" i="1"/>
  <c r="I516" i="1"/>
  <c r="J516" i="1"/>
  <c r="I552" i="1"/>
  <c r="J552" i="1"/>
  <c r="I744" i="1"/>
  <c r="J744" i="1"/>
  <c r="I515" i="1"/>
  <c r="J515" i="1"/>
  <c r="I109" i="1"/>
  <c r="J109" i="1"/>
  <c r="I145" i="1"/>
  <c r="J145" i="1"/>
  <c r="I301" i="1"/>
  <c r="J301" i="1"/>
  <c r="I373" i="1"/>
  <c r="J373" i="1"/>
  <c r="I637" i="1"/>
  <c r="J637" i="1"/>
  <c r="I709" i="1"/>
  <c r="J709" i="1"/>
  <c r="I122" i="1"/>
  <c r="J122" i="1"/>
  <c r="I314" i="1"/>
  <c r="J314" i="1"/>
  <c r="I554" i="1"/>
  <c r="J554" i="1"/>
  <c r="I650" i="1"/>
  <c r="J650" i="1"/>
  <c r="J50" i="1"/>
  <c r="I527" i="1"/>
  <c r="J527" i="1"/>
  <c r="I73" i="1"/>
  <c r="J506" i="1"/>
  <c r="J362" i="1"/>
  <c r="J216" i="1"/>
  <c r="J74" i="1"/>
  <c r="J743" i="1"/>
  <c r="J21" i="1"/>
  <c r="J587" i="1"/>
  <c r="J406" i="1"/>
  <c r="J381" i="1"/>
  <c r="J346" i="1"/>
  <c r="J287" i="1"/>
  <c r="J262" i="1"/>
  <c r="J237" i="1"/>
  <c r="J177" i="1"/>
  <c r="J95" i="1"/>
  <c r="J70" i="1"/>
  <c r="J45" i="1"/>
  <c r="I681" i="1"/>
  <c r="I310" i="1"/>
  <c r="J777" i="1"/>
  <c r="J741" i="1"/>
  <c r="J621" i="1"/>
  <c r="J586" i="1"/>
  <c r="J526" i="1"/>
  <c r="J465" i="1"/>
  <c r="J430" i="1"/>
  <c r="J405" i="1"/>
  <c r="J345" i="1"/>
  <c r="J311" i="1"/>
  <c r="J286" i="1"/>
  <c r="J261" i="1"/>
  <c r="J203" i="1"/>
  <c r="J119" i="1"/>
  <c r="J94" i="1"/>
  <c r="J69" i="1"/>
  <c r="I670" i="1"/>
  <c r="J707" i="1"/>
  <c r="J646" i="1"/>
  <c r="J585" i="1"/>
  <c r="J550" i="1"/>
  <c r="J525" i="1"/>
  <c r="J429" i="1"/>
  <c r="J285" i="1"/>
  <c r="J202" i="1"/>
  <c r="J118" i="1"/>
  <c r="J93" i="1"/>
  <c r="J11" i="1"/>
  <c r="J731" i="1"/>
  <c r="J706" i="1"/>
  <c r="J645" i="1"/>
  <c r="J610" i="1"/>
  <c r="J549" i="1"/>
  <c r="J371" i="1"/>
  <c r="J309" i="1"/>
  <c r="J227" i="1"/>
  <c r="J201" i="1"/>
  <c r="J143" i="1"/>
  <c r="J117" i="1"/>
  <c r="J35" i="1"/>
  <c r="J10" i="1"/>
  <c r="J767" i="1"/>
  <c r="J705" i="1"/>
  <c r="J671" i="1"/>
  <c r="J609" i="1"/>
  <c r="J490" i="1"/>
  <c r="J455" i="1"/>
  <c r="J395" i="1"/>
  <c r="J370" i="1"/>
  <c r="J335" i="1"/>
  <c r="J251" i="1"/>
  <c r="J226" i="1"/>
  <c r="J167" i="1"/>
  <c r="J142" i="1"/>
  <c r="J59" i="1"/>
  <c r="J34" i="1"/>
  <c r="J9" i="1"/>
  <c r="J514" i="1"/>
  <c r="J489" i="1"/>
  <c r="J453" i="1"/>
  <c r="J419" i="1"/>
  <c r="J394" i="1"/>
  <c r="J369" i="1"/>
  <c r="J333" i="1"/>
  <c r="J275" i="1"/>
  <c r="J250" i="1"/>
  <c r="J225" i="1"/>
  <c r="J166" i="1"/>
  <c r="J141" i="1"/>
  <c r="J83" i="1"/>
  <c r="J58" i="1"/>
  <c r="J33" i="1"/>
  <c r="I181" i="1"/>
  <c r="J181" i="1"/>
  <c r="I457" i="1"/>
  <c r="J457" i="1"/>
  <c r="I551" i="1"/>
  <c r="J551" i="1"/>
  <c r="I673" i="1"/>
  <c r="J673" i="1"/>
  <c r="I745" i="1"/>
  <c r="J745" i="1"/>
  <c r="I792" i="1"/>
  <c r="J792" i="1"/>
  <c r="I5" i="1"/>
  <c r="J5" i="1"/>
  <c r="I17" i="1"/>
  <c r="J17" i="1"/>
  <c r="I29" i="1"/>
  <c r="J29" i="1"/>
  <c r="I41" i="1"/>
  <c r="J41" i="1"/>
  <c r="I53" i="1"/>
  <c r="J53" i="1"/>
  <c r="I65" i="1"/>
  <c r="J65" i="1"/>
  <c r="I77" i="1"/>
  <c r="J77" i="1"/>
  <c r="I101" i="1"/>
  <c r="J101" i="1"/>
  <c r="I113" i="1"/>
  <c r="J113" i="1"/>
  <c r="I125" i="1"/>
  <c r="J125" i="1"/>
  <c r="I137" i="1"/>
  <c r="J137" i="1"/>
  <c r="I149" i="1"/>
  <c r="J149" i="1"/>
  <c r="I161" i="1"/>
  <c r="J161" i="1"/>
  <c r="I173" i="1"/>
  <c r="J173" i="1"/>
  <c r="I245" i="1"/>
  <c r="J245" i="1"/>
  <c r="I337" i="1"/>
  <c r="J337" i="1"/>
  <c r="I611" i="1"/>
  <c r="J611" i="1"/>
  <c r="I89" i="1"/>
  <c r="J89" i="1"/>
  <c r="I185" i="1"/>
  <c r="J185" i="1"/>
  <c r="I209" i="1"/>
  <c r="J209" i="1"/>
  <c r="I269" i="1"/>
  <c r="J269" i="1"/>
  <c r="I305" i="1"/>
  <c r="J305" i="1"/>
  <c r="I317" i="1"/>
  <c r="J317" i="1"/>
  <c r="I353" i="1"/>
  <c r="J353" i="1"/>
  <c r="I377" i="1"/>
  <c r="J377" i="1"/>
  <c r="I425" i="1"/>
  <c r="J425" i="1"/>
  <c r="I437" i="1"/>
  <c r="J437" i="1"/>
  <c r="I485" i="1"/>
  <c r="J485" i="1"/>
  <c r="I509" i="1"/>
  <c r="J509" i="1"/>
  <c r="I545" i="1"/>
  <c r="J545" i="1"/>
  <c r="I569" i="1"/>
  <c r="J569" i="1"/>
  <c r="I593" i="1"/>
  <c r="J593" i="1"/>
  <c r="I629" i="1"/>
  <c r="J629" i="1"/>
  <c r="I665" i="1"/>
  <c r="J665" i="1"/>
  <c r="I689" i="1"/>
  <c r="J689" i="1"/>
  <c r="I725" i="1"/>
  <c r="J725" i="1"/>
  <c r="I749" i="1"/>
  <c r="J749" i="1"/>
  <c r="I785" i="1"/>
  <c r="J785" i="1"/>
  <c r="I6" i="1"/>
  <c r="J6" i="1"/>
  <c r="I66" i="1"/>
  <c r="J66" i="1"/>
  <c r="I78" i="1"/>
  <c r="J78" i="1"/>
  <c r="I126" i="1"/>
  <c r="J126" i="1"/>
  <c r="I162" i="1"/>
  <c r="J162" i="1"/>
  <c r="I210" i="1"/>
  <c r="J210" i="1"/>
  <c r="I246" i="1"/>
  <c r="J246" i="1"/>
  <c r="I270" i="1"/>
  <c r="J270" i="1"/>
  <c r="I306" i="1"/>
  <c r="J306" i="1"/>
  <c r="I342" i="1"/>
  <c r="J342" i="1"/>
  <c r="I366" i="1"/>
  <c r="J366" i="1"/>
  <c r="I414" i="1"/>
  <c r="J414" i="1"/>
  <c r="I438" i="1"/>
  <c r="J438" i="1"/>
  <c r="I474" i="1"/>
  <c r="J474" i="1"/>
  <c r="I522" i="1"/>
  <c r="J522" i="1"/>
  <c r="I546" i="1"/>
  <c r="J546" i="1"/>
  <c r="I582" i="1"/>
  <c r="J582" i="1"/>
  <c r="I618" i="1"/>
  <c r="J618" i="1"/>
  <c r="I666" i="1"/>
  <c r="J666" i="1"/>
  <c r="I702" i="1"/>
  <c r="J702" i="1"/>
  <c r="I750" i="1"/>
  <c r="J750" i="1"/>
  <c r="I19" i="1"/>
  <c r="J19" i="1"/>
  <c r="I55" i="1"/>
  <c r="J55" i="1"/>
  <c r="I91" i="1"/>
  <c r="J91" i="1"/>
  <c r="I139" i="1"/>
  <c r="J139" i="1"/>
  <c r="I175" i="1"/>
  <c r="J175" i="1"/>
  <c r="I211" i="1"/>
  <c r="J211" i="1"/>
  <c r="I259" i="1"/>
  <c r="J259" i="1"/>
  <c r="I295" i="1"/>
  <c r="J295" i="1"/>
  <c r="I331" i="1"/>
  <c r="J331" i="1"/>
  <c r="I367" i="1"/>
  <c r="J367" i="1"/>
  <c r="I415" i="1"/>
  <c r="J415" i="1"/>
  <c r="I451" i="1"/>
  <c r="J451" i="1"/>
  <c r="I487" i="1"/>
  <c r="J487" i="1"/>
  <c r="I523" i="1"/>
  <c r="J523" i="1"/>
  <c r="I559" i="1"/>
  <c r="J559" i="1"/>
  <c r="I595" i="1"/>
  <c r="J595" i="1"/>
  <c r="I631" i="1"/>
  <c r="J631" i="1"/>
  <c r="I667" i="1"/>
  <c r="J667" i="1"/>
  <c r="I703" i="1"/>
  <c r="J703" i="1"/>
  <c r="I751" i="1"/>
  <c r="J751" i="1"/>
  <c r="I787" i="1"/>
  <c r="J787" i="1"/>
  <c r="J624" i="1"/>
  <c r="I20" i="1"/>
  <c r="J20" i="1"/>
  <c r="I44" i="1"/>
  <c r="J44" i="1"/>
  <c r="I92" i="1"/>
  <c r="J92" i="1"/>
  <c r="I116" i="1"/>
  <c r="J116" i="1"/>
  <c r="I164" i="1"/>
  <c r="J164" i="1"/>
  <c r="I188" i="1"/>
  <c r="J188" i="1"/>
  <c r="I236" i="1"/>
  <c r="J236" i="1"/>
  <c r="I272" i="1"/>
  <c r="J272" i="1"/>
  <c r="I320" i="1"/>
  <c r="J320" i="1"/>
  <c r="I344" i="1"/>
  <c r="J344" i="1"/>
  <c r="I392" i="1"/>
  <c r="J392" i="1"/>
  <c r="I440" i="1"/>
  <c r="J440" i="1"/>
  <c r="I476" i="1"/>
  <c r="J476" i="1"/>
  <c r="I524" i="1"/>
  <c r="J524" i="1"/>
  <c r="I560" i="1"/>
  <c r="J560" i="1"/>
  <c r="I596" i="1"/>
  <c r="J596" i="1"/>
  <c r="I632" i="1"/>
  <c r="J632" i="1"/>
  <c r="I668" i="1"/>
  <c r="J668" i="1"/>
  <c r="I704" i="1"/>
  <c r="J704" i="1"/>
  <c r="I716" i="1"/>
  <c r="J716" i="1"/>
  <c r="I752" i="1"/>
  <c r="J752" i="1"/>
  <c r="J599" i="1"/>
  <c r="J479" i="1"/>
  <c r="J764" i="1"/>
  <c r="J478" i="1"/>
  <c r="J454" i="1"/>
  <c r="J358" i="1"/>
  <c r="J740" i="1"/>
  <c r="J779" i="1"/>
  <c r="J734" i="1"/>
  <c r="J710" i="1"/>
  <c r="J686" i="1"/>
  <c r="J662" i="1"/>
  <c r="J638" i="1"/>
  <c r="J614" i="1"/>
  <c r="J590" i="1"/>
  <c r="J566" i="1"/>
  <c r="J542" i="1"/>
  <c r="J518" i="1"/>
  <c r="J494" i="1"/>
  <c r="J446" i="1"/>
  <c r="J422" i="1"/>
  <c r="J398" i="1"/>
  <c r="J374" i="1"/>
  <c r="J350" i="1"/>
  <c r="J326" i="1"/>
  <c r="J302" i="1"/>
  <c r="J278" i="1"/>
  <c r="J254" i="1"/>
  <c r="J230" i="1"/>
  <c r="J206" i="1"/>
  <c r="J182" i="1"/>
  <c r="J158" i="1"/>
  <c r="J134" i="1"/>
  <c r="J110" i="1"/>
  <c r="J86" i="1"/>
  <c r="J62" i="1"/>
  <c r="J38" i="1"/>
  <c r="J14" i="1"/>
  <c r="J756" i="1"/>
  <c r="J733" i="1"/>
  <c r="J685" i="1"/>
  <c r="J661" i="1"/>
  <c r="J613" i="1"/>
  <c r="J565" i="1"/>
  <c r="J517" i="1"/>
  <c r="J469" i="1"/>
  <c r="J445" i="1"/>
  <c r="J349" i="1"/>
  <c r="J325" i="1"/>
  <c r="J205" i="1"/>
  <c r="J133" i="1"/>
  <c r="I221" i="1"/>
  <c r="J221" i="1"/>
  <c r="I281" i="1"/>
  <c r="J281" i="1"/>
  <c r="I365" i="1"/>
  <c r="J365" i="1"/>
  <c r="I413" i="1"/>
  <c r="J413" i="1"/>
  <c r="I473" i="1"/>
  <c r="J473" i="1"/>
  <c r="I521" i="1"/>
  <c r="J521" i="1"/>
  <c r="I557" i="1"/>
  <c r="J557" i="1"/>
  <c r="I617" i="1"/>
  <c r="J617" i="1"/>
  <c r="I677" i="1"/>
  <c r="J677" i="1"/>
  <c r="I737" i="1"/>
  <c r="J737" i="1"/>
  <c r="I54" i="1"/>
  <c r="J54" i="1"/>
  <c r="I114" i="1"/>
  <c r="J114" i="1"/>
  <c r="I174" i="1"/>
  <c r="J174" i="1"/>
  <c r="I222" i="1"/>
  <c r="J222" i="1"/>
  <c r="I282" i="1"/>
  <c r="J282" i="1"/>
  <c r="I330" i="1"/>
  <c r="J330" i="1"/>
  <c r="I390" i="1"/>
  <c r="J390" i="1"/>
  <c r="I450" i="1"/>
  <c r="J450" i="1"/>
  <c r="I498" i="1"/>
  <c r="J498" i="1"/>
  <c r="I558" i="1"/>
  <c r="J558" i="1"/>
  <c r="I594" i="1"/>
  <c r="J594" i="1"/>
  <c r="I642" i="1"/>
  <c r="J642" i="1"/>
  <c r="I690" i="1"/>
  <c r="J690" i="1"/>
  <c r="I762" i="1"/>
  <c r="J762" i="1"/>
  <c r="I43" i="1"/>
  <c r="J43" i="1"/>
  <c r="I115" i="1"/>
  <c r="J115" i="1"/>
  <c r="I187" i="1"/>
  <c r="J187" i="1"/>
  <c r="I247" i="1"/>
  <c r="J247" i="1"/>
  <c r="I319" i="1"/>
  <c r="J319" i="1"/>
  <c r="I391" i="1"/>
  <c r="J391" i="1"/>
  <c r="I463" i="1"/>
  <c r="J463" i="1"/>
  <c r="I535" i="1"/>
  <c r="J535" i="1"/>
  <c r="I607" i="1"/>
  <c r="J607" i="1"/>
  <c r="I679" i="1"/>
  <c r="J679" i="1"/>
  <c r="I739" i="1"/>
  <c r="J739" i="1"/>
  <c r="I56" i="1"/>
  <c r="J56" i="1"/>
  <c r="I128" i="1"/>
  <c r="J128" i="1"/>
  <c r="I200" i="1"/>
  <c r="J200" i="1"/>
  <c r="I260" i="1"/>
  <c r="J260" i="1"/>
  <c r="I332" i="1"/>
  <c r="J332" i="1"/>
  <c r="I404" i="1"/>
  <c r="J404" i="1"/>
  <c r="I464" i="1"/>
  <c r="J464" i="1"/>
  <c r="I548" i="1"/>
  <c r="J548" i="1"/>
  <c r="I620" i="1"/>
  <c r="J620" i="1"/>
  <c r="I692" i="1"/>
  <c r="J692" i="1"/>
  <c r="I728" i="1"/>
  <c r="J728" i="1"/>
  <c r="J781" i="1"/>
  <c r="J334" i="1"/>
  <c r="J470" i="1"/>
  <c r="J755" i="1"/>
  <c r="J684" i="1"/>
  <c r="J660" i="1"/>
  <c r="J564" i="1"/>
  <c r="J444" i="1"/>
  <c r="J348" i="1"/>
  <c r="I233" i="1"/>
  <c r="J233" i="1"/>
  <c r="I293" i="1"/>
  <c r="J293" i="1"/>
  <c r="I341" i="1"/>
  <c r="J341" i="1"/>
  <c r="I401" i="1"/>
  <c r="J401" i="1"/>
  <c r="I461" i="1"/>
  <c r="J461" i="1"/>
  <c r="I533" i="1"/>
  <c r="J533" i="1"/>
  <c r="I581" i="1"/>
  <c r="J581" i="1"/>
  <c r="I641" i="1"/>
  <c r="J641" i="1"/>
  <c r="I701" i="1"/>
  <c r="J701" i="1"/>
  <c r="I761" i="1"/>
  <c r="J761" i="1"/>
  <c r="I30" i="1"/>
  <c r="J30" i="1"/>
  <c r="I102" i="1"/>
  <c r="J102" i="1"/>
  <c r="I150" i="1"/>
  <c r="J150" i="1"/>
  <c r="I234" i="1"/>
  <c r="J234" i="1"/>
  <c r="I294" i="1"/>
  <c r="J294" i="1"/>
  <c r="I354" i="1"/>
  <c r="J354" i="1"/>
  <c r="I402" i="1"/>
  <c r="J402" i="1"/>
  <c r="I462" i="1"/>
  <c r="J462" i="1"/>
  <c r="I510" i="1"/>
  <c r="J510" i="1"/>
  <c r="I570" i="1"/>
  <c r="J570" i="1"/>
  <c r="I630" i="1"/>
  <c r="J630" i="1"/>
  <c r="I678" i="1"/>
  <c r="J678" i="1"/>
  <c r="I738" i="1"/>
  <c r="J738" i="1"/>
  <c r="I67" i="1"/>
  <c r="J67" i="1"/>
  <c r="I127" i="1"/>
  <c r="J127" i="1"/>
  <c r="I199" i="1"/>
  <c r="J199" i="1"/>
  <c r="I271" i="1"/>
  <c r="J271" i="1"/>
  <c r="I343" i="1"/>
  <c r="J343" i="1"/>
  <c r="I403" i="1"/>
  <c r="J403" i="1"/>
  <c r="I475" i="1"/>
  <c r="J475" i="1"/>
  <c r="I547" i="1"/>
  <c r="J547" i="1"/>
  <c r="I619" i="1"/>
  <c r="J619" i="1"/>
  <c r="I691" i="1"/>
  <c r="J691" i="1"/>
  <c r="I763" i="1"/>
  <c r="J763" i="1"/>
  <c r="I8" i="1"/>
  <c r="J8" i="1"/>
  <c r="I80" i="1"/>
  <c r="J80" i="1"/>
  <c r="I152" i="1"/>
  <c r="J152" i="1"/>
  <c r="I224" i="1"/>
  <c r="J224" i="1"/>
  <c r="I296" i="1"/>
  <c r="J296" i="1"/>
  <c r="I356" i="1"/>
  <c r="J356" i="1"/>
  <c r="I416" i="1"/>
  <c r="J416" i="1"/>
  <c r="I488" i="1"/>
  <c r="J488" i="1"/>
  <c r="I536" i="1"/>
  <c r="J536" i="1"/>
  <c r="I608" i="1"/>
  <c r="J608" i="1"/>
  <c r="I680" i="1"/>
  <c r="J680" i="1"/>
  <c r="J793" i="1"/>
  <c r="J776" i="1"/>
  <c r="J754" i="1"/>
  <c r="I197" i="1"/>
  <c r="J197" i="1"/>
  <c r="I257" i="1"/>
  <c r="J257" i="1"/>
  <c r="I329" i="1"/>
  <c r="J329" i="1"/>
  <c r="I389" i="1"/>
  <c r="J389" i="1"/>
  <c r="I449" i="1"/>
  <c r="J449" i="1"/>
  <c r="I497" i="1"/>
  <c r="J497" i="1"/>
  <c r="I605" i="1"/>
  <c r="J605" i="1"/>
  <c r="I42" i="1"/>
  <c r="J42" i="1"/>
  <c r="I186" i="1"/>
  <c r="J186" i="1"/>
  <c r="I714" i="1"/>
  <c r="J714" i="1"/>
  <c r="I774" i="1"/>
  <c r="J774" i="1"/>
  <c r="I7" i="1"/>
  <c r="J7" i="1"/>
  <c r="I79" i="1"/>
  <c r="J79" i="1"/>
  <c r="I151" i="1"/>
  <c r="J151" i="1"/>
  <c r="I223" i="1"/>
  <c r="J223" i="1"/>
  <c r="I283" i="1"/>
  <c r="J283" i="1"/>
  <c r="I355" i="1"/>
  <c r="J355" i="1"/>
  <c r="I427" i="1"/>
  <c r="J427" i="1"/>
  <c r="I499" i="1"/>
  <c r="J499" i="1"/>
  <c r="I571" i="1"/>
  <c r="J571" i="1"/>
  <c r="I643" i="1"/>
  <c r="J643" i="1"/>
  <c r="I715" i="1"/>
  <c r="J715" i="1"/>
  <c r="I775" i="1"/>
  <c r="J775" i="1"/>
  <c r="I32" i="1"/>
  <c r="J32" i="1"/>
  <c r="I104" i="1"/>
  <c r="J104" i="1"/>
  <c r="I176" i="1"/>
  <c r="J176" i="1"/>
  <c r="I248" i="1"/>
  <c r="J248" i="1"/>
  <c r="I308" i="1"/>
  <c r="J308" i="1"/>
  <c r="I380" i="1"/>
  <c r="J380" i="1"/>
  <c r="I452" i="1"/>
  <c r="J452" i="1"/>
  <c r="I512" i="1"/>
  <c r="J512" i="1"/>
  <c r="I584" i="1"/>
  <c r="J584" i="1"/>
  <c r="I656" i="1"/>
  <c r="J656" i="1"/>
  <c r="I3" i="1"/>
  <c r="J3" i="1"/>
  <c r="I15" i="1"/>
  <c r="J15" i="1"/>
  <c r="I27" i="1"/>
  <c r="J27" i="1"/>
  <c r="I39" i="1"/>
  <c r="J39" i="1"/>
  <c r="I51" i="1"/>
  <c r="J51" i="1"/>
  <c r="I63" i="1"/>
  <c r="J63" i="1"/>
  <c r="I75" i="1"/>
  <c r="J75" i="1"/>
  <c r="I87" i="1"/>
  <c r="J87" i="1"/>
  <c r="I99" i="1"/>
  <c r="J99" i="1"/>
  <c r="I111" i="1"/>
  <c r="J111" i="1"/>
  <c r="I123" i="1"/>
  <c r="J123" i="1"/>
  <c r="I135" i="1"/>
  <c r="J135" i="1"/>
  <c r="I147" i="1"/>
  <c r="J147" i="1"/>
  <c r="I159" i="1"/>
  <c r="J159" i="1"/>
  <c r="I171" i="1"/>
  <c r="J171" i="1"/>
  <c r="I183" i="1"/>
  <c r="J183" i="1"/>
  <c r="I195" i="1"/>
  <c r="J195" i="1"/>
  <c r="I207" i="1"/>
  <c r="J207" i="1"/>
  <c r="I219" i="1"/>
  <c r="J219" i="1"/>
  <c r="I231" i="1"/>
  <c r="J231" i="1"/>
  <c r="I243" i="1"/>
  <c r="J243" i="1"/>
  <c r="I255" i="1"/>
  <c r="J255" i="1"/>
  <c r="I267" i="1"/>
  <c r="J267" i="1"/>
  <c r="I279" i="1"/>
  <c r="J279" i="1"/>
  <c r="I291" i="1"/>
  <c r="J291" i="1"/>
  <c r="I303" i="1"/>
  <c r="J303" i="1"/>
  <c r="I315" i="1"/>
  <c r="J315" i="1"/>
  <c r="I327" i="1"/>
  <c r="J327" i="1"/>
  <c r="I339" i="1"/>
  <c r="J339" i="1"/>
  <c r="I351" i="1"/>
  <c r="J351" i="1"/>
  <c r="I363" i="1"/>
  <c r="J363" i="1"/>
  <c r="I375" i="1"/>
  <c r="J375" i="1"/>
  <c r="I387" i="1"/>
  <c r="J387" i="1"/>
  <c r="I399" i="1"/>
  <c r="J399" i="1"/>
  <c r="I411" i="1"/>
  <c r="J411" i="1"/>
  <c r="I423" i="1"/>
  <c r="J423" i="1"/>
  <c r="I435" i="1"/>
  <c r="J435" i="1"/>
  <c r="I447" i="1"/>
  <c r="J447" i="1"/>
  <c r="I459" i="1"/>
  <c r="J459" i="1"/>
  <c r="I471" i="1"/>
  <c r="J471" i="1"/>
  <c r="I483" i="1"/>
  <c r="J483" i="1"/>
  <c r="I495" i="1"/>
  <c r="J495" i="1"/>
  <c r="I507" i="1"/>
  <c r="J507" i="1"/>
  <c r="I519" i="1"/>
  <c r="J519" i="1"/>
  <c r="I531" i="1"/>
  <c r="J531" i="1"/>
  <c r="I543" i="1"/>
  <c r="J543" i="1"/>
  <c r="I555" i="1"/>
  <c r="J555" i="1"/>
  <c r="I567" i="1"/>
  <c r="J567" i="1"/>
  <c r="I579" i="1"/>
  <c r="J579" i="1"/>
  <c r="I591" i="1"/>
  <c r="J591" i="1"/>
  <c r="I603" i="1"/>
  <c r="J603" i="1"/>
  <c r="I615" i="1"/>
  <c r="J615" i="1"/>
  <c r="I627" i="1"/>
  <c r="J627" i="1"/>
  <c r="I639" i="1"/>
  <c r="J639" i="1"/>
  <c r="I651" i="1"/>
  <c r="J651" i="1"/>
  <c r="I663" i="1"/>
  <c r="J663" i="1"/>
  <c r="I675" i="1"/>
  <c r="J675" i="1"/>
  <c r="I687" i="1"/>
  <c r="J687" i="1"/>
  <c r="I699" i="1"/>
  <c r="J699" i="1"/>
  <c r="I711" i="1"/>
  <c r="J711" i="1"/>
  <c r="I723" i="1"/>
  <c r="J723" i="1"/>
  <c r="I735" i="1"/>
  <c r="J735" i="1"/>
  <c r="I747" i="1"/>
  <c r="J747" i="1"/>
  <c r="I759" i="1"/>
  <c r="J759" i="1"/>
  <c r="I771" i="1"/>
  <c r="J771" i="1"/>
  <c r="I783" i="1"/>
  <c r="J783" i="1"/>
  <c r="J770" i="1"/>
  <c r="I653" i="1"/>
  <c r="J653" i="1"/>
  <c r="I713" i="1"/>
  <c r="J713" i="1"/>
  <c r="I773" i="1"/>
  <c r="J773" i="1"/>
  <c r="I18" i="1"/>
  <c r="J18" i="1"/>
  <c r="I90" i="1"/>
  <c r="J90" i="1"/>
  <c r="I138" i="1"/>
  <c r="J138" i="1"/>
  <c r="I198" i="1"/>
  <c r="J198" i="1"/>
  <c r="I258" i="1"/>
  <c r="J258" i="1"/>
  <c r="I318" i="1"/>
  <c r="J318" i="1"/>
  <c r="I378" i="1"/>
  <c r="J378" i="1"/>
  <c r="I426" i="1"/>
  <c r="J426" i="1"/>
  <c r="I486" i="1"/>
  <c r="J486" i="1"/>
  <c r="I534" i="1"/>
  <c r="J534" i="1"/>
  <c r="I606" i="1"/>
  <c r="J606" i="1"/>
  <c r="I654" i="1"/>
  <c r="J654" i="1"/>
  <c r="I726" i="1"/>
  <c r="J726" i="1"/>
  <c r="I786" i="1"/>
  <c r="J786" i="1"/>
  <c r="J553" i="1"/>
  <c r="J193" i="1"/>
  <c r="I31" i="1"/>
  <c r="J31" i="1"/>
  <c r="I103" i="1"/>
  <c r="J103" i="1"/>
  <c r="I163" i="1"/>
  <c r="J163" i="1"/>
  <c r="I235" i="1"/>
  <c r="J235" i="1"/>
  <c r="I307" i="1"/>
  <c r="J307" i="1"/>
  <c r="I379" i="1"/>
  <c r="J379" i="1"/>
  <c r="I439" i="1"/>
  <c r="J439" i="1"/>
  <c r="I511" i="1"/>
  <c r="J511" i="1"/>
  <c r="I583" i="1"/>
  <c r="J583" i="1"/>
  <c r="I655" i="1"/>
  <c r="J655" i="1"/>
  <c r="I727" i="1"/>
  <c r="J727" i="1"/>
  <c r="I68" i="1"/>
  <c r="J68" i="1"/>
  <c r="I140" i="1"/>
  <c r="J140" i="1"/>
  <c r="I212" i="1"/>
  <c r="J212" i="1"/>
  <c r="I284" i="1"/>
  <c r="J284" i="1"/>
  <c r="I368" i="1"/>
  <c r="J368" i="1"/>
  <c r="I428" i="1"/>
  <c r="J428" i="1"/>
  <c r="I500" i="1"/>
  <c r="J500" i="1"/>
  <c r="I572" i="1"/>
  <c r="J572" i="1"/>
  <c r="I644" i="1"/>
  <c r="J644" i="1"/>
  <c r="I4" i="1"/>
  <c r="J4" i="1"/>
  <c r="I16" i="1"/>
  <c r="J16" i="1"/>
  <c r="I28" i="1"/>
  <c r="J28" i="1"/>
  <c r="I40" i="1"/>
  <c r="J40" i="1"/>
  <c r="I52" i="1"/>
  <c r="J52" i="1"/>
  <c r="I64" i="1"/>
  <c r="J64" i="1"/>
  <c r="I76" i="1"/>
  <c r="J76" i="1"/>
  <c r="I88" i="1"/>
  <c r="J88" i="1"/>
  <c r="I100" i="1"/>
  <c r="J100" i="1"/>
  <c r="I112" i="1"/>
  <c r="J112" i="1"/>
  <c r="I124" i="1"/>
  <c r="J124" i="1"/>
  <c r="I136" i="1"/>
  <c r="J136" i="1"/>
  <c r="I148" i="1"/>
  <c r="J148" i="1"/>
  <c r="I160" i="1"/>
  <c r="J160" i="1"/>
  <c r="I172" i="1"/>
  <c r="J172" i="1"/>
  <c r="I184" i="1"/>
  <c r="J184" i="1"/>
  <c r="I196" i="1"/>
  <c r="J196" i="1"/>
  <c r="I208" i="1"/>
  <c r="J208" i="1"/>
  <c r="I220" i="1"/>
  <c r="J220" i="1"/>
  <c r="I232" i="1"/>
  <c r="J232" i="1"/>
  <c r="I244" i="1"/>
  <c r="J244" i="1"/>
  <c r="I256" i="1"/>
  <c r="J256" i="1"/>
  <c r="I268" i="1"/>
  <c r="J268" i="1"/>
  <c r="I280" i="1"/>
  <c r="J280" i="1"/>
  <c r="I292" i="1"/>
  <c r="J292" i="1"/>
  <c r="I304" i="1"/>
  <c r="J304" i="1"/>
  <c r="I316" i="1"/>
  <c r="J316" i="1"/>
  <c r="I328" i="1"/>
  <c r="J328" i="1"/>
  <c r="I340" i="1"/>
  <c r="J340" i="1"/>
  <c r="I352" i="1"/>
  <c r="J352" i="1"/>
  <c r="I364" i="1"/>
  <c r="J364" i="1"/>
  <c r="I376" i="1"/>
  <c r="J376" i="1"/>
  <c r="I388" i="1"/>
  <c r="J388" i="1"/>
  <c r="I400" i="1"/>
  <c r="J400" i="1"/>
  <c r="I412" i="1"/>
  <c r="J412" i="1"/>
  <c r="I424" i="1"/>
  <c r="J424" i="1"/>
  <c r="I436" i="1"/>
  <c r="J436" i="1"/>
  <c r="I448" i="1"/>
  <c r="J448" i="1"/>
  <c r="I460" i="1"/>
  <c r="J460" i="1"/>
  <c r="I472" i="1"/>
  <c r="J472" i="1"/>
  <c r="I484" i="1"/>
  <c r="J484" i="1"/>
  <c r="I496" i="1"/>
  <c r="J496" i="1"/>
  <c r="I508" i="1"/>
  <c r="J508" i="1"/>
  <c r="I520" i="1"/>
  <c r="J520" i="1"/>
  <c r="I532" i="1"/>
  <c r="J532" i="1"/>
  <c r="I544" i="1"/>
  <c r="J544" i="1"/>
  <c r="I556" i="1"/>
  <c r="J556" i="1"/>
  <c r="I568" i="1"/>
  <c r="J568" i="1"/>
  <c r="I580" i="1"/>
  <c r="J580" i="1"/>
  <c r="I592" i="1"/>
  <c r="J592" i="1"/>
  <c r="I604" i="1"/>
  <c r="J604" i="1"/>
  <c r="I616" i="1"/>
  <c r="J616" i="1"/>
  <c r="I628" i="1"/>
  <c r="J628" i="1"/>
  <c r="I640" i="1"/>
  <c r="J640" i="1"/>
  <c r="I652" i="1"/>
  <c r="J652" i="1"/>
  <c r="I664" i="1"/>
  <c r="J664" i="1"/>
  <c r="I676" i="1"/>
  <c r="J676" i="1"/>
  <c r="I688" i="1"/>
  <c r="J688" i="1"/>
  <c r="I700" i="1"/>
  <c r="J700" i="1"/>
  <c r="I712" i="1"/>
  <c r="J712" i="1"/>
  <c r="I724" i="1"/>
  <c r="J724" i="1"/>
  <c r="I736" i="1"/>
  <c r="J736" i="1"/>
  <c r="I748" i="1"/>
  <c r="J748" i="1"/>
  <c r="I760" i="1"/>
  <c r="J760" i="1"/>
  <c r="I772" i="1"/>
  <c r="J772" i="1"/>
  <c r="I784" i="1"/>
  <c r="J784" i="1"/>
  <c r="J791" i="1"/>
  <c r="J746" i="1"/>
  <c r="J2" i="1"/>
</calcChain>
</file>

<file path=xl/sharedStrings.xml><?xml version="1.0" encoding="utf-8"?>
<sst xmlns="http://schemas.openxmlformats.org/spreadsheetml/2006/main" count="4240" uniqueCount="47">
  <si>
    <t>Datum</t>
  </si>
  <si>
    <t>Produkt</t>
  </si>
  <si>
    <t>Druh produktu</t>
  </si>
  <si>
    <t>Cena za ks</t>
  </si>
  <si>
    <t>Náklad na ks</t>
  </si>
  <si>
    <t>Počet kusů</t>
  </si>
  <si>
    <t>Kraj</t>
  </si>
  <si>
    <t>Typ nákupu</t>
  </si>
  <si>
    <t>Kabát</t>
  </si>
  <si>
    <t>Oblečení</t>
  </si>
  <si>
    <t>Ústecký</t>
  </si>
  <si>
    <t>Prodejna</t>
  </si>
  <si>
    <t>Bunda</t>
  </si>
  <si>
    <t>Jihomoravský</t>
  </si>
  <si>
    <t>E-shop</t>
  </si>
  <si>
    <t>Sukně</t>
  </si>
  <si>
    <t>Královehradecký</t>
  </si>
  <si>
    <t>Vysočina</t>
  </si>
  <si>
    <t>Liberecký</t>
  </si>
  <si>
    <t>Polobotky</t>
  </si>
  <si>
    <t>Obuv</t>
  </si>
  <si>
    <t>Jihočeský</t>
  </si>
  <si>
    <t>Kalhoty</t>
  </si>
  <si>
    <t>Praha</t>
  </si>
  <si>
    <t>Košile</t>
  </si>
  <si>
    <t>Středočeský</t>
  </si>
  <si>
    <t>Karlovarský</t>
  </si>
  <si>
    <t>Taška</t>
  </si>
  <si>
    <t>Galanterie</t>
  </si>
  <si>
    <t>Kravata</t>
  </si>
  <si>
    <t>Sandále</t>
  </si>
  <si>
    <t>Zlínský</t>
  </si>
  <si>
    <t>Tenisky</t>
  </si>
  <si>
    <t>Ponožky</t>
  </si>
  <si>
    <t>Šaty</t>
  </si>
  <si>
    <t>Moravskoslezský</t>
  </si>
  <si>
    <t>Plzeňský</t>
  </si>
  <si>
    <t>Pardubický</t>
  </si>
  <si>
    <t>Olomoucký</t>
  </si>
  <si>
    <t>den</t>
  </si>
  <si>
    <t>měsíc</t>
  </si>
  <si>
    <t>rok</t>
  </si>
  <si>
    <t>Rok</t>
  </si>
  <si>
    <t>Měsíc</t>
  </si>
  <si>
    <t>Cena celkem</t>
  </si>
  <si>
    <t>Náklad celkem</t>
  </si>
  <si>
    <t>Marže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</si>
</sst>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č&quot;_-;\-* #,##0.00\ &quot;Kč&quot;_-;_-* &quot;-&quot;??\ &quot;Kč&quot;_-;_-@_-"/>
    <numFmt numFmtId="164" formatCode="_-* #,##0\ &quot;Kč&quot;_-;\-* #,##0\ &quot;Kč&quot;_-;_-* &quot;-&quot;??\ &quot;Kč&quot;_-;_-@_-"/>
  </numFmts>
  <fonts count="4" x14ac:knownFonts="1">
    <font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theme="0"/>
      <name val="Aptos Narrow"/>
      <family val="2"/>
      <charset val="238"/>
      <scheme val="minor"/>
    </font>
    <font>
      <sz val="11"/>
      <color theme="0" tint="-0.34998626667073579"/>
      <name val="Aptos Narrow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">
    <xf numFmtId="0" fontId="0" fillId="0" borderId="0" xfId="0"/>
    <xf numFmtId="14" fontId="0" fillId="0" borderId="0" xfId="1" applyNumberFormat="1" applyFont="1" applyAlignment="1">
      <alignment horizontal="center"/>
    </xf>
    <xf numFmtId="0" fontId="0" fillId="0" borderId="0" xfId="0" applyAlignment="1">
      <alignment horizontal="left"/>
    </xf>
    <xf numFmtId="164" fontId="0" fillId="0" borderId="0" xfId="1" applyNumberFormat="1" applyFont="1" applyAlignment="1">
      <alignment horizontal="center"/>
    </xf>
    <xf numFmtId="1" fontId="0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1" fontId="3" fillId="0" borderId="0" xfId="0" applyNumberFormat="1" applyFont="1"/>
    <xf numFmtId="0" fontId="3" fillId="0" borderId="0" xfId="0" applyFont="1"/>
    <xf numFmtId="0" fontId="2" fillId="2" borderId="0" xfId="0" applyFont="1" applyFill="1" applyAlignment="1">
      <alignment horizontal="center" wrapText="1"/>
    </xf>
    <xf numFmtId="0" fontId="0" fillId="0" borderId="0" xfId="0" applyAlignment="1">
      <alignment wrapText="1"/>
    </xf>
    <xf numFmtId="1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164" fontId="0" fillId="0" borderId="0" xfId="0" applyNumberFormat="1"/>
  </cellXfs>
  <cellStyles count="2">
    <cellStyle name="Měna" xfId="1" builtinId="4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CA55B-99ED-45BA-8743-4C15D027771A}">
  <dimension ref="A1:EB1086"/>
  <sheetViews>
    <sheetView tabSelected="1" workbookViewId="0"/>
  </sheetViews>
  <sheetFormatPr defaultRowHeight="14.4" x14ac:dyDescent="0.3"/>
  <cols>
    <col min="1" max="1" width="14.3984375" customWidth="1"/>
    <col min="2" max="3" width="14.3984375" style="2" customWidth="1"/>
    <col min="4" max="6" width="14.3984375" customWidth="1"/>
    <col min="7" max="7" width="14.3984375" style="2" customWidth="1"/>
    <col min="8" max="8" width="14.09765625" bestFit="1" customWidth="1"/>
    <col min="11" max="11" width="11.19921875" customWidth="1"/>
    <col min="12" max="12" width="10.19921875" bestFit="1" customWidth="1"/>
    <col min="13" max="13" width="9.19921875" bestFit="1" customWidth="1"/>
    <col min="130" max="130" width="13.09765625" style="6" customWidth="1"/>
    <col min="131" max="132" width="8.796875" style="7"/>
  </cols>
  <sheetData>
    <row r="1" spans="1:132" s="9" customFormat="1" ht="29.4" customHeigh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42</v>
      </c>
      <c r="J1" s="8" t="s">
        <v>43</v>
      </c>
      <c r="K1" s="8" t="s">
        <v>44</v>
      </c>
      <c r="L1" s="8" t="s">
        <v>45</v>
      </c>
      <c r="M1" s="8" t="s">
        <v>46</v>
      </c>
      <c r="DZ1" s="10" t="s">
        <v>39</v>
      </c>
      <c r="EA1" s="11" t="s">
        <v>40</v>
      </c>
      <c r="EB1" s="11" t="s">
        <v>41</v>
      </c>
    </row>
    <row r="2" spans="1:132" x14ac:dyDescent="0.3">
      <c r="A2" s="1">
        <f t="shared" ref="A2:A65" ca="1" si="0">DATE(EB2,EA2,DZ2)</f>
        <v>44212</v>
      </c>
      <c r="B2" s="2" t="s">
        <v>8</v>
      </c>
      <c r="C2" s="2" t="s">
        <v>9</v>
      </c>
      <c r="D2" s="3">
        <v>950</v>
      </c>
      <c r="E2" s="3">
        <v>741</v>
      </c>
      <c r="F2" s="4">
        <v>6</v>
      </c>
      <c r="G2" s="2" t="s">
        <v>10</v>
      </c>
      <c r="H2" s="5" t="s">
        <v>11</v>
      </c>
      <c r="I2">
        <f ca="1">YEAR(A2)</f>
        <v>2021</v>
      </c>
      <c r="J2" t="str">
        <f ca="1">TEXT(A2,"mmmm")</f>
        <v>leden</v>
      </c>
      <c r="K2" s="12">
        <f>D2*F2</f>
        <v>5700</v>
      </c>
      <c r="L2" s="12">
        <f>E2*F2</f>
        <v>4446</v>
      </c>
      <c r="M2" s="12">
        <f>K2-L2</f>
        <v>1254</v>
      </c>
      <c r="DZ2" s="6">
        <v>16</v>
      </c>
      <c r="EA2" s="7">
        <v>1</v>
      </c>
      <c r="EB2" s="7">
        <f t="shared" ref="EB2:EB65" ca="1" si="1">YEAR(TODAY())-4</f>
        <v>2021</v>
      </c>
    </row>
    <row r="3" spans="1:132" x14ac:dyDescent="0.3">
      <c r="A3" s="1">
        <f t="shared" ca="1" si="0"/>
        <v>44212</v>
      </c>
      <c r="B3" s="2" t="s">
        <v>12</v>
      </c>
      <c r="C3" s="2" t="s">
        <v>9</v>
      </c>
      <c r="D3" s="3">
        <v>850</v>
      </c>
      <c r="E3" s="3">
        <v>722.5</v>
      </c>
      <c r="F3" s="4">
        <v>2</v>
      </c>
      <c r="G3" s="2" t="s">
        <v>13</v>
      </c>
      <c r="H3" s="5" t="s">
        <v>14</v>
      </c>
      <c r="I3">
        <f t="shared" ref="I3:I66" ca="1" si="2">YEAR(A3)</f>
        <v>2021</v>
      </c>
      <c r="J3" t="str">
        <f t="shared" ref="J3:J66" ca="1" si="3">TEXT(A3,"mmmm")</f>
        <v>leden</v>
      </c>
      <c r="K3" s="12">
        <f t="shared" ref="K3:K66" si="4">D3*F3</f>
        <v>1700</v>
      </c>
      <c r="L3" s="12">
        <f t="shared" ref="L3:L66" si="5">E3*F3</f>
        <v>1445</v>
      </c>
      <c r="M3" s="12">
        <f t="shared" ref="M3:M66" si="6">K3-L3</f>
        <v>255</v>
      </c>
      <c r="DZ3" s="6">
        <v>16</v>
      </c>
      <c r="EA3" s="7">
        <v>1</v>
      </c>
      <c r="EB3" s="7">
        <f t="shared" ca="1" si="1"/>
        <v>2021</v>
      </c>
    </row>
    <row r="4" spans="1:132" x14ac:dyDescent="0.3">
      <c r="A4" s="1">
        <f t="shared" ca="1" si="0"/>
        <v>44218</v>
      </c>
      <c r="B4" s="2" t="s">
        <v>15</v>
      </c>
      <c r="C4" s="2" t="s">
        <v>9</v>
      </c>
      <c r="D4" s="3">
        <v>500</v>
      </c>
      <c r="E4" s="3">
        <v>400</v>
      </c>
      <c r="F4" s="4">
        <v>3</v>
      </c>
      <c r="G4" s="2" t="s">
        <v>16</v>
      </c>
      <c r="H4" s="5" t="s">
        <v>14</v>
      </c>
      <c r="I4">
        <f t="shared" ca="1" si="2"/>
        <v>2021</v>
      </c>
      <c r="J4" t="str">
        <f t="shared" ca="1" si="3"/>
        <v>leden</v>
      </c>
      <c r="K4" s="12">
        <f t="shared" si="4"/>
        <v>1500</v>
      </c>
      <c r="L4" s="12">
        <f t="shared" si="5"/>
        <v>1200</v>
      </c>
      <c r="M4" s="12">
        <f t="shared" si="6"/>
        <v>300</v>
      </c>
      <c r="DZ4" s="6">
        <v>22</v>
      </c>
      <c r="EA4" s="7">
        <v>1</v>
      </c>
      <c r="EB4" s="7">
        <f t="shared" ca="1" si="1"/>
        <v>2021</v>
      </c>
    </row>
    <row r="5" spans="1:132" x14ac:dyDescent="0.3">
      <c r="A5" s="1">
        <f t="shared" ca="1" si="0"/>
        <v>44209</v>
      </c>
      <c r="B5" s="2" t="s">
        <v>8</v>
      </c>
      <c r="C5" s="2" t="s">
        <v>9</v>
      </c>
      <c r="D5" s="3">
        <v>950</v>
      </c>
      <c r="E5" s="3">
        <v>741</v>
      </c>
      <c r="F5" s="4">
        <v>7</v>
      </c>
      <c r="G5" s="2" t="s">
        <v>17</v>
      </c>
      <c r="H5" s="5" t="s">
        <v>11</v>
      </c>
      <c r="I5">
        <f t="shared" ca="1" si="2"/>
        <v>2021</v>
      </c>
      <c r="J5" t="str">
        <f t="shared" ca="1" si="3"/>
        <v>leden</v>
      </c>
      <c r="K5" s="12">
        <f t="shared" si="4"/>
        <v>6650</v>
      </c>
      <c r="L5" s="12">
        <f t="shared" si="5"/>
        <v>5187</v>
      </c>
      <c r="M5" s="12">
        <f t="shared" si="6"/>
        <v>1463</v>
      </c>
      <c r="DZ5" s="6">
        <v>13</v>
      </c>
      <c r="EA5" s="7">
        <v>1</v>
      </c>
      <c r="EB5" s="7">
        <f t="shared" ca="1" si="1"/>
        <v>2021</v>
      </c>
    </row>
    <row r="6" spans="1:132" x14ac:dyDescent="0.3">
      <c r="A6" s="1">
        <f t="shared" ca="1" si="0"/>
        <v>44215</v>
      </c>
      <c r="B6" s="2" t="s">
        <v>8</v>
      </c>
      <c r="C6" s="2" t="s">
        <v>9</v>
      </c>
      <c r="D6" s="3">
        <v>950</v>
      </c>
      <c r="E6" s="3">
        <v>741</v>
      </c>
      <c r="F6" s="4">
        <v>9</v>
      </c>
      <c r="G6" s="2" t="s">
        <v>18</v>
      </c>
      <c r="H6" s="5" t="s">
        <v>14</v>
      </c>
      <c r="I6">
        <f t="shared" ca="1" si="2"/>
        <v>2021</v>
      </c>
      <c r="J6" t="str">
        <f t="shared" ca="1" si="3"/>
        <v>leden</v>
      </c>
      <c r="K6" s="12">
        <f t="shared" si="4"/>
        <v>8550</v>
      </c>
      <c r="L6" s="12">
        <f t="shared" si="5"/>
        <v>6669</v>
      </c>
      <c r="M6" s="12">
        <f t="shared" si="6"/>
        <v>1881</v>
      </c>
      <c r="DZ6" s="6">
        <v>19</v>
      </c>
      <c r="EA6" s="7">
        <v>1</v>
      </c>
      <c r="EB6" s="7">
        <f t="shared" ca="1" si="1"/>
        <v>2021</v>
      </c>
    </row>
    <row r="7" spans="1:132" x14ac:dyDescent="0.3">
      <c r="A7" s="1">
        <f t="shared" ca="1" si="0"/>
        <v>44219</v>
      </c>
      <c r="B7" s="2" t="s">
        <v>19</v>
      </c>
      <c r="C7" s="2" t="s">
        <v>20</v>
      </c>
      <c r="D7" s="3">
        <v>1000</v>
      </c>
      <c r="E7" s="3">
        <v>900</v>
      </c>
      <c r="F7" s="4">
        <v>6</v>
      </c>
      <c r="G7" s="2" t="s">
        <v>21</v>
      </c>
      <c r="H7" s="5" t="s">
        <v>14</v>
      </c>
      <c r="I7">
        <f t="shared" ca="1" si="2"/>
        <v>2021</v>
      </c>
      <c r="J7" t="str">
        <f t="shared" ca="1" si="3"/>
        <v>leden</v>
      </c>
      <c r="K7" s="12">
        <f t="shared" si="4"/>
        <v>6000</v>
      </c>
      <c r="L7" s="12">
        <f t="shared" si="5"/>
        <v>5400</v>
      </c>
      <c r="M7" s="12">
        <f t="shared" si="6"/>
        <v>600</v>
      </c>
      <c r="DZ7" s="6">
        <v>23</v>
      </c>
      <c r="EA7" s="7">
        <v>1</v>
      </c>
      <c r="EB7" s="7">
        <f t="shared" ca="1" si="1"/>
        <v>2021</v>
      </c>
    </row>
    <row r="8" spans="1:132" x14ac:dyDescent="0.3">
      <c r="A8" s="1">
        <f t="shared" ca="1" si="0"/>
        <v>44212</v>
      </c>
      <c r="B8" s="2" t="s">
        <v>22</v>
      </c>
      <c r="C8" s="2" t="s">
        <v>9</v>
      </c>
      <c r="D8" s="3">
        <v>1350</v>
      </c>
      <c r="E8" s="3">
        <v>1188</v>
      </c>
      <c r="F8" s="4">
        <v>7</v>
      </c>
      <c r="G8" s="2" t="s">
        <v>23</v>
      </c>
      <c r="H8" s="5" t="s">
        <v>14</v>
      </c>
      <c r="I8">
        <f t="shared" ca="1" si="2"/>
        <v>2021</v>
      </c>
      <c r="J8" t="str">
        <f t="shared" ca="1" si="3"/>
        <v>leden</v>
      </c>
      <c r="K8" s="12">
        <f t="shared" si="4"/>
        <v>9450</v>
      </c>
      <c r="L8" s="12">
        <f t="shared" si="5"/>
        <v>8316</v>
      </c>
      <c r="M8" s="12">
        <f t="shared" si="6"/>
        <v>1134</v>
      </c>
      <c r="DZ8" s="6">
        <v>16</v>
      </c>
      <c r="EA8" s="7">
        <v>1</v>
      </c>
      <c r="EB8" s="7">
        <f t="shared" ca="1" si="1"/>
        <v>2021</v>
      </c>
    </row>
    <row r="9" spans="1:132" x14ac:dyDescent="0.3">
      <c r="A9" s="1">
        <f t="shared" ca="1" si="0"/>
        <v>44199</v>
      </c>
      <c r="B9" s="2" t="s">
        <v>24</v>
      </c>
      <c r="C9" s="2" t="s">
        <v>9</v>
      </c>
      <c r="D9" s="3">
        <v>850</v>
      </c>
      <c r="E9" s="3">
        <v>637.5</v>
      </c>
      <c r="F9" s="4">
        <v>3</v>
      </c>
      <c r="G9" s="2" t="s">
        <v>13</v>
      </c>
      <c r="H9" s="5" t="s">
        <v>14</v>
      </c>
      <c r="I9">
        <f t="shared" ca="1" si="2"/>
        <v>2021</v>
      </c>
      <c r="J9" t="str">
        <f t="shared" ca="1" si="3"/>
        <v>leden</v>
      </c>
      <c r="K9" s="12">
        <f t="shared" si="4"/>
        <v>2550</v>
      </c>
      <c r="L9" s="12">
        <f t="shared" si="5"/>
        <v>1912.5</v>
      </c>
      <c r="M9" s="12">
        <f t="shared" si="6"/>
        <v>637.5</v>
      </c>
      <c r="DZ9" s="6">
        <v>3</v>
      </c>
      <c r="EA9" s="7">
        <v>1</v>
      </c>
      <c r="EB9" s="7">
        <f t="shared" ca="1" si="1"/>
        <v>2021</v>
      </c>
    </row>
    <row r="10" spans="1:132" x14ac:dyDescent="0.3">
      <c r="A10" s="1">
        <f t="shared" ca="1" si="0"/>
        <v>44221</v>
      </c>
      <c r="B10" s="2" t="s">
        <v>12</v>
      </c>
      <c r="C10" s="2" t="s">
        <v>9</v>
      </c>
      <c r="D10" s="3">
        <v>850</v>
      </c>
      <c r="E10" s="3">
        <v>722.5</v>
      </c>
      <c r="F10" s="4">
        <v>1</v>
      </c>
      <c r="G10" s="2" t="s">
        <v>25</v>
      </c>
      <c r="H10" s="5" t="s">
        <v>14</v>
      </c>
      <c r="I10">
        <f t="shared" ca="1" si="2"/>
        <v>2021</v>
      </c>
      <c r="J10" t="str">
        <f t="shared" ca="1" si="3"/>
        <v>leden</v>
      </c>
      <c r="K10" s="12">
        <f t="shared" si="4"/>
        <v>850</v>
      </c>
      <c r="L10" s="12">
        <f t="shared" si="5"/>
        <v>722.5</v>
      </c>
      <c r="M10" s="12">
        <f t="shared" si="6"/>
        <v>127.5</v>
      </c>
      <c r="DZ10" s="6">
        <v>25</v>
      </c>
      <c r="EA10" s="7">
        <v>1</v>
      </c>
      <c r="EB10" s="7">
        <f t="shared" ca="1" si="1"/>
        <v>2021</v>
      </c>
    </row>
    <row r="11" spans="1:132" x14ac:dyDescent="0.3">
      <c r="A11" s="1">
        <f t="shared" ca="1" si="0"/>
        <v>44225</v>
      </c>
      <c r="B11" s="2" t="s">
        <v>12</v>
      </c>
      <c r="C11" s="2" t="s">
        <v>9</v>
      </c>
      <c r="D11" s="3">
        <v>850</v>
      </c>
      <c r="E11" s="3">
        <v>722.5</v>
      </c>
      <c r="F11" s="4">
        <v>3</v>
      </c>
      <c r="G11" s="2" t="s">
        <v>26</v>
      </c>
      <c r="H11" s="5" t="s">
        <v>11</v>
      </c>
      <c r="I11">
        <f t="shared" ca="1" si="2"/>
        <v>2021</v>
      </c>
      <c r="J11" t="str">
        <f t="shared" ca="1" si="3"/>
        <v>leden</v>
      </c>
      <c r="K11" s="12">
        <f t="shared" si="4"/>
        <v>2550</v>
      </c>
      <c r="L11" s="12">
        <f t="shared" si="5"/>
        <v>2167.5</v>
      </c>
      <c r="M11" s="12">
        <f t="shared" si="6"/>
        <v>382.5</v>
      </c>
      <c r="DZ11" s="6">
        <v>29</v>
      </c>
      <c r="EA11" s="7">
        <v>1</v>
      </c>
      <c r="EB11" s="7">
        <f t="shared" ca="1" si="1"/>
        <v>2021</v>
      </c>
    </row>
    <row r="12" spans="1:132" x14ac:dyDescent="0.3">
      <c r="A12" s="1">
        <f t="shared" ca="1" si="0"/>
        <v>44225</v>
      </c>
      <c r="B12" s="2" t="s">
        <v>27</v>
      </c>
      <c r="C12" s="2" t="s">
        <v>28</v>
      </c>
      <c r="D12" s="3">
        <v>350</v>
      </c>
      <c r="E12" s="3">
        <v>273</v>
      </c>
      <c r="F12" s="4">
        <v>4</v>
      </c>
      <c r="G12" s="2" t="s">
        <v>21</v>
      </c>
      <c r="H12" s="5" t="s">
        <v>11</v>
      </c>
      <c r="I12">
        <f t="shared" ca="1" si="2"/>
        <v>2021</v>
      </c>
      <c r="J12" t="str">
        <f t="shared" ca="1" si="3"/>
        <v>leden</v>
      </c>
      <c r="K12" s="12">
        <f t="shared" si="4"/>
        <v>1400</v>
      </c>
      <c r="L12" s="12">
        <f t="shared" si="5"/>
        <v>1092</v>
      </c>
      <c r="M12" s="12">
        <f t="shared" si="6"/>
        <v>308</v>
      </c>
      <c r="DZ12" s="6">
        <v>29</v>
      </c>
      <c r="EA12" s="7">
        <v>1</v>
      </c>
      <c r="EB12" s="7">
        <f t="shared" ca="1" si="1"/>
        <v>2021</v>
      </c>
    </row>
    <row r="13" spans="1:132" x14ac:dyDescent="0.3">
      <c r="A13" s="1">
        <f t="shared" ca="1" si="0"/>
        <v>44197</v>
      </c>
      <c r="B13" s="2" t="s">
        <v>29</v>
      </c>
      <c r="C13" s="2" t="s">
        <v>28</v>
      </c>
      <c r="D13" s="3">
        <v>600</v>
      </c>
      <c r="E13" s="3">
        <v>510</v>
      </c>
      <c r="F13" s="4">
        <v>5</v>
      </c>
      <c r="G13" s="2" t="s">
        <v>25</v>
      </c>
      <c r="H13" s="5" t="s">
        <v>11</v>
      </c>
      <c r="I13">
        <f t="shared" ca="1" si="2"/>
        <v>2021</v>
      </c>
      <c r="J13" t="str">
        <f t="shared" ca="1" si="3"/>
        <v>leden</v>
      </c>
      <c r="K13" s="12">
        <f t="shared" si="4"/>
        <v>3000</v>
      </c>
      <c r="L13" s="12">
        <f t="shared" si="5"/>
        <v>2550</v>
      </c>
      <c r="M13" s="12">
        <f t="shared" si="6"/>
        <v>450</v>
      </c>
      <c r="DZ13" s="6">
        <v>1</v>
      </c>
      <c r="EA13" s="7">
        <v>1</v>
      </c>
      <c r="EB13" s="7">
        <f t="shared" ca="1" si="1"/>
        <v>2021</v>
      </c>
    </row>
    <row r="14" spans="1:132" x14ac:dyDescent="0.3">
      <c r="A14" s="1">
        <f t="shared" ca="1" si="0"/>
        <v>44201</v>
      </c>
      <c r="B14" s="2" t="s">
        <v>30</v>
      </c>
      <c r="C14" s="2" t="s">
        <v>20</v>
      </c>
      <c r="D14" s="3">
        <v>900</v>
      </c>
      <c r="E14" s="3">
        <v>675</v>
      </c>
      <c r="F14" s="4">
        <v>1</v>
      </c>
      <c r="G14" s="2" t="s">
        <v>17</v>
      </c>
      <c r="H14" s="5" t="s">
        <v>14</v>
      </c>
      <c r="I14">
        <f t="shared" ca="1" si="2"/>
        <v>2021</v>
      </c>
      <c r="J14" t="str">
        <f t="shared" ca="1" si="3"/>
        <v>leden</v>
      </c>
      <c r="K14" s="12">
        <f t="shared" si="4"/>
        <v>900</v>
      </c>
      <c r="L14" s="12">
        <f t="shared" si="5"/>
        <v>675</v>
      </c>
      <c r="M14" s="12">
        <f t="shared" si="6"/>
        <v>225</v>
      </c>
      <c r="DZ14" s="6">
        <v>5</v>
      </c>
      <c r="EA14" s="7">
        <v>1</v>
      </c>
      <c r="EB14" s="7">
        <f t="shared" ca="1" si="1"/>
        <v>2021</v>
      </c>
    </row>
    <row r="15" spans="1:132" x14ac:dyDescent="0.3">
      <c r="A15" s="1">
        <f t="shared" ca="1" si="0"/>
        <v>44227</v>
      </c>
      <c r="B15" s="2" t="s">
        <v>27</v>
      </c>
      <c r="C15" s="2" t="s">
        <v>28</v>
      </c>
      <c r="D15" s="3">
        <v>350</v>
      </c>
      <c r="E15" s="3">
        <v>273</v>
      </c>
      <c r="F15" s="4">
        <v>10</v>
      </c>
      <c r="G15" s="2" t="s">
        <v>31</v>
      </c>
      <c r="H15" s="5" t="s">
        <v>14</v>
      </c>
      <c r="I15">
        <f t="shared" ca="1" si="2"/>
        <v>2021</v>
      </c>
      <c r="J15" t="str">
        <f t="shared" ca="1" si="3"/>
        <v>leden</v>
      </c>
      <c r="K15" s="12">
        <f t="shared" si="4"/>
        <v>3500</v>
      </c>
      <c r="L15" s="12">
        <f t="shared" si="5"/>
        <v>2730</v>
      </c>
      <c r="M15" s="12">
        <f t="shared" si="6"/>
        <v>770</v>
      </c>
      <c r="DZ15" s="6">
        <v>31</v>
      </c>
      <c r="EA15" s="7">
        <v>1</v>
      </c>
      <c r="EB15" s="7">
        <f t="shared" ca="1" si="1"/>
        <v>2021</v>
      </c>
    </row>
    <row r="16" spans="1:132" x14ac:dyDescent="0.3">
      <c r="A16" s="1">
        <f t="shared" ca="1" si="0"/>
        <v>44202</v>
      </c>
      <c r="B16" s="2" t="s">
        <v>32</v>
      </c>
      <c r="C16" s="2" t="s">
        <v>20</v>
      </c>
      <c r="D16" s="3">
        <v>1500</v>
      </c>
      <c r="E16" s="3">
        <v>1125</v>
      </c>
      <c r="F16" s="4">
        <v>2</v>
      </c>
      <c r="G16" s="2" t="s">
        <v>31</v>
      </c>
      <c r="H16" s="5" t="s">
        <v>14</v>
      </c>
      <c r="I16">
        <f t="shared" ca="1" si="2"/>
        <v>2021</v>
      </c>
      <c r="J16" t="str">
        <f t="shared" ca="1" si="3"/>
        <v>leden</v>
      </c>
      <c r="K16" s="12">
        <f t="shared" si="4"/>
        <v>3000</v>
      </c>
      <c r="L16" s="12">
        <f t="shared" si="5"/>
        <v>2250</v>
      </c>
      <c r="M16" s="12">
        <f t="shared" si="6"/>
        <v>750</v>
      </c>
      <c r="DZ16" s="6">
        <v>6</v>
      </c>
      <c r="EA16" s="7">
        <v>1</v>
      </c>
      <c r="EB16" s="7">
        <f t="shared" ca="1" si="1"/>
        <v>2021</v>
      </c>
    </row>
    <row r="17" spans="1:132" x14ac:dyDescent="0.3">
      <c r="A17" s="1">
        <f t="shared" ca="1" si="0"/>
        <v>44210</v>
      </c>
      <c r="B17" s="2" t="s">
        <v>8</v>
      </c>
      <c r="C17" s="2" t="s">
        <v>9</v>
      </c>
      <c r="D17" s="3">
        <v>950</v>
      </c>
      <c r="E17" s="3">
        <v>741</v>
      </c>
      <c r="F17" s="4">
        <v>10</v>
      </c>
      <c r="G17" s="2" t="s">
        <v>16</v>
      </c>
      <c r="H17" s="5" t="s">
        <v>11</v>
      </c>
      <c r="I17">
        <f t="shared" ca="1" si="2"/>
        <v>2021</v>
      </c>
      <c r="J17" t="str">
        <f t="shared" ca="1" si="3"/>
        <v>leden</v>
      </c>
      <c r="K17" s="12">
        <f t="shared" si="4"/>
        <v>9500</v>
      </c>
      <c r="L17" s="12">
        <f t="shared" si="5"/>
        <v>7410</v>
      </c>
      <c r="M17" s="12">
        <f t="shared" si="6"/>
        <v>2090</v>
      </c>
      <c r="DZ17" s="6">
        <v>14</v>
      </c>
      <c r="EA17" s="7">
        <v>1</v>
      </c>
      <c r="EB17" s="7">
        <f t="shared" ca="1" si="1"/>
        <v>2021</v>
      </c>
    </row>
    <row r="18" spans="1:132" x14ac:dyDescent="0.3">
      <c r="A18" s="1">
        <f t="shared" ca="1" si="0"/>
        <v>44214</v>
      </c>
      <c r="B18" s="2" t="s">
        <v>33</v>
      </c>
      <c r="C18" s="2" t="s">
        <v>20</v>
      </c>
      <c r="D18" s="3">
        <v>750</v>
      </c>
      <c r="E18" s="3">
        <v>637.5</v>
      </c>
      <c r="F18" s="4">
        <v>5</v>
      </c>
      <c r="G18" s="2" t="s">
        <v>13</v>
      </c>
      <c r="H18" s="5" t="s">
        <v>11</v>
      </c>
      <c r="I18">
        <f t="shared" ca="1" si="2"/>
        <v>2021</v>
      </c>
      <c r="J18" t="str">
        <f t="shared" ca="1" si="3"/>
        <v>leden</v>
      </c>
      <c r="K18" s="12">
        <f t="shared" si="4"/>
        <v>3750</v>
      </c>
      <c r="L18" s="12">
        <f t="shared" si="5"/>
        <v>3187.5</v>
      </c>
      <c r="M18" s="12">
        <f t="shared" si="6"/>
        <v>562.5</v>
      </c>
      <c r="DZ18" s="6">
        <v>18</v>
      </c>
      <c r="EA18" s="7">
        <v>1</v>
      </c>
      <c r="EB18" s="7">
        <f t="shared" ca="1" si="1"/>
        <v>2021</v>
      </c>
    </row>
    <row r="19" spans="1:132" x14ac:dyDescent="0.3">
      <c r="A19" s="1">
        <f t="shared" ca="1" si="0"/>
        <v>44200</v>
      </c>
      <c r="B19" s="2" t="s">
        <v>24</v>
      </c>
      <c r="C19" s="2" t="s">
        <v>9</v>
      </c>
      <c r="D19" s="3">
        <v>850</v>
      </c>
      <c r="E19" s="3">
        <v>637.5</v>
      </c>
      <c r="F19" s="4">
        <v>9</v>
      </c>
      <c r="G19" s="2" t="s">
        <v>13</v>
      </c>
      <c r="H19" s="5" t="s">
        <v>11</v>
      </c>
      <c r="I19">
        <f t="shared" ca="1" si="2"/>
        <v>2021</v>
      </c>
      <c r="J19" t="str">
        <f t="shared" ca="1" si="3"/>
        <v>leden</v>
      </c>
      <c r="K19" s="12">
        <f t="shared" si="4"/>
        <v>7650</v>
      </c>
      <c r="L19" s="12">
        <f t="shared" si="5"/>
        <v>5737.5</v>
      </c>
      <c r="M19" s="12">
        <f t="shared" si="6"/>
        <v>1912.5</v>
      </c>
      <c r="DZ19" s="6">
        <v>4</v>
      </c>
      <c r="EA19" s="7">
        <v>1</v>
      </c>
      <c r="EB19" s="7">
        <f t="shared" ca="1" si="1"/>
        <v>2021</v>
      </c>
    </row>
    <row r="20" spans="1:132" x14ac:dyDescent="0.3">
      <c r="A20" s="1">
        <f t="shared" ca="1" si="0"/>
        <v>44206</v>
      </c>
      <c r="B20" s="2" t="s">
        <v>33</v>
      </c>
      <c r="C20" s="2" t="s">
        <v>20</v>
      </c>
      <c r="D20" s="3">
        <v>750</v>
      </c>
      <c r="E20" s="3">
        <v>637.5</v>
      </c>
      <c r="F20" s="4">
        <v>4</v>
      </c>
      <c r="G20" s="2" t="s">
        <v>26</v>
      </c>
      <c r="H20" s="5" t="s">
        <v>14</v>
      </c>
      <c r="I20">
        <f t="shared" ca="1" si="2"/>
        <v>2021</v>
      </c>
      <c r="J20" t="str">
        <f t="shared" ca="1" si="3"/>
        <v>leden</v>
      </c>
      <c r="K20" s="12">
        <f t="shared" si="4"/>
        <v>3000</v>
      </c>
      <c r="L20" s="12">
        <f t="shared" si="5"/>
        <v>2550</v>
      </c>
      <c r="M20" s="12">
        <f t="shared" si="6"/>
        <v>450</v>
      </c>
      <c r="DZ20" s="6">
        <v>10</v>
      </c>
      <c r="EA20" s="7">
        <v>1</v>
      </c>
      <c r="EB20" s="7">
        <f t="shared" ca="1" si="1"/>
        <v>2021</v>
      </c>
    </row>
    <row r="21" spans="1:132" x14ac:dyDescent="0.3">
      <c r="A21" s="1">
        <f t="shared" ca="1" si="0"/>
        <v>44218</v>
      </c>
      <c r="B21" s="2" t="s">
        <v>29</v>
      </c>
      <c r="C21" s="2" t="s">
        <v>28</v>
      </c>
      <c r="D21" s="3">
        <v>600</v>
      </c>
      <c r="E21" s="3">
        <v>510</v>
      </c>
      <c r="F21" s="4">
        <v>8</v>
      </c>
      <c r="G21" s="2" t="s">
        <v>10</v>
      </c>
      <c r="H21" s="5" t="s">
        <v>11</v>
      </c>
      <c r="I21">
        <f t="shared" ca="1" si="2"/>
        <v>2021</v>
      </c>
      <c r="J21" t="str">
        <f t="shared" ca="1" si="3"/>
        <v>leden</v>
      </c>
      <c r="K21" s="12">
        <f t="shared" si="4"/>
        <v>4800</v>
      </c>
      <c r="L21" s="12">
        <f t="shared" si="5"/>
        <v>4080</v>
      </c>
      <c r="M21" s="12">
        <f t="shared" si="6"/>
        <v>720</v>
      </c>
      <c r="DZ21" s="6">
        <v>22</v>
      </c>
      <c r="EA21" s="7">
        <v>1</v>
      </c>
      <c r="EB21" s="7">
        <f t="shared" ca="1" si="1"/>
        <v>2021</v>
      </c>
    </row>
    <row r="22" spans="1:132" x14ac:dyDescent="0.3">
      <c r="A22" s="1">
        <f t="shared" ca="1" si="0"/>
        <v>44200</v>
      </c>
      <c r="B22" s="2" t="s">
        <v>34</v>
      </c>
      <c r="C22" s="2" t="s">
        <v>9</v>
      </c>
      <c r="D22" s="3">
        <v>1200</v>
      </c>
      <c r="E22" s="3">
        <v>1080</v>
      </c>
      <c r="F22" s="4">
        <v>5</v>
      </c>
      <c r="G22" s="2" t="s">
        <v>35</v>
      </c>
      <c r="H22" s="5" t="s">
        <v>14</v>
      </c>
      <c r="I22">
        <f t="shared" ca="1" si="2"/>
        <v>2021</v>
      </c>
      <c r="J22" t="str">
        <f t="shared" ca="1" si="3"/>
        <v>leden</v>
      </c>
      <c r="K22" s="12">
        <f t="shared" si="4"/>
        <v>6000</v>
      </c>
      <c r="L22" s="12">
        <f t="shared" si="5"/>
        <v>5400</v>
      </c>
      <c r="M22" s="12">
        <f t="shared" si="6"/>
        <v>600</v>
      </c>
      <c r="DZ22" s="6">
        <v>4</v>
      </c>
      <c r="EA22" s="7">
        <v>1</v>
      </c>
      <c r="EB22" s="7">
        <f t="shared" ca="1" si="1"/>
        <v>2021</v>
      </c>
    </row>
    <row r="23" spans="1:132" x14ac:dyDescent="0.3">
      <c r="A23" s="1">
        <f t="shared" ca="1" si="0"/>
        <v>44214</v>
      </c>
      <c r="B23" s="2" t="s">
        <v>24</v>
      </c>
      <c r="C23" s="2" t="s">
        <v>9</v>
      </c>
      <c r="D23" s="3">
        <v>850</v>
      </c>
      <c r="E23" s="3">
        <v>637.5</v>
      </c>
      <c r="F23" s="4">
        <v>2</v>
      </c>
      <c r="G23" s="2" t="s">
        <v>21</v>
      </c>
      <c r="H23" s="5" t="s">
        <v>11</v>
      </c>
      <c r="I23">
        <f t="shared" ca="1" si="2"/>
        <v>2021</v>
      </c>
      <c r="J23" t="str">
        <f t="shared" ca="1" si="3"/>
        <v>leden</v>
      </c>
      <c r="K23" s="12">
        <f t="shared" si="4"/>
        <v>1700</v>
      </c>
      <c r="L23" s="12">
        <f t="shared" si="5"/>
        <v>1275</v>
      </c>
      <c r="M23" s="12">
        <f t="shared" si="6"/>
        <v>425</v>
      </c>
      <c r="DZ23" s="6">
        <v>18</v>
      </c>
      <c r="EA23" s="7">
        <v>1</v>
      </c>
      <c r="EB23" s="7">
        <f t="shared" ca="1" si="1"/>
        <v>2021</v>
      </c>
    </row>
    <row r="24" spans="1:132" x14ac:dyDescent="0.3">
      <c r="A24" s="1">
        <f t="shared" ca="1" si="0"/>
        <v>44238</v>
      </c>
      <c r="B24" s="2" t="s">
        <v>34</v>
      </c>
      <c r="C24" s="2" t="s">
        <v>9</v>
      </c>
      <c r="D24" s="3">
        <v>1200</v>
      </c>
      <c r="E24" s="3">
        <v>1080</v>
      </c>
      <c r="F24" s="4">
        <v>2</v>
      </c>
      <c r="G24" s="2" t="s">
        <v>31</v>
      </c>
      <c r="H24" s="5" t="s">
        <v>14</v>
      </c>
      <c r="I24">
        <f t="shared" ca="1" si="2"/>
        <v>2021</v>
      </c>
      <c r="J24" t="str">
        <f t="shared" ca="1" si="3"/>
        <v>únor</v>
      </c>
      <c r="K24" s="12">
        <f t="shared" si="4"/>
        <v>2400</v>
      </c>
      <c r="L24" s="12">
        <f t="shared" si="5"/>
        <v>2160</v>
      </c>
      <c r="M24" s="12">
        <f t="shared" si="6"/>
        <v>240</v>
      </c>
      <c r="DZ24" s="6">
        <v>11</v>
      </c>
      <c r="EA24" s="7">
        <v>2</v>
      </c>
      <c r="EB24" s="7">
        <f t="shared" ca="1" si="1"/>
        <v>2021</v>
      </c>
    </row>
    <row r="25" spans="1:132" x14ac:dyDescent="0.3">
      <c r="A25" s="1">
        <f t="shared" ca="1" si="0"/>
        <v>44246</v>
      </c>
      <c r="B25" s="2" t="s">
        <v>22</v>
      </c>
      <c r="C25" s="2" t="s">
        <v>9</v>
      </c>
      <c r="D25" s="3">
        <v>1350</v>
      </c>
      <c r="E25" s="3">
        <v>1188</v>
      </c>
      <c r="F25" s="4">
        <v>8</v>
      </c>
      <c r="G25" s="2" t="s">
        <v>36</v>
      </c>
      <c r="H25" s="5" t="s">
        <v>11</v>
      </c>
      <c r="I25">
        <f t="shared" ca="1" si="2"/>
        <v>2021</v>
      </c>
      <c r="J25" t="str">
        <f t="shared" ca="1" si="3"/>
        <v>únor</v>
      </c>
      <c r="K25" s="12">
        <f t="shared" si="4"/>
        <v>10800</v>
      </c>
      <c r="L25" s="12">
        <f t="shared" si="5"/>
        <v>9504</v>
      </c>
      <c r="M25" s="12">
        <f t="shared" si="6"/>
        <v>1296</v>
      </c>
      <c r="DZ25" s="6">
        <v>19</v>
      </c>
      <c r="EA25" s="7">
        <v>2</v>
      </c>
      <c r="EB25" s="7">
        <f t="shared" ca="1" si="1"/>
        <v>2021</v>
      </c>
    </row>
    <row r="26" spans="1:132" x14ac:dyDescent="0.3">
      <c r="A26" s="1">
        <f t="shared" ca="1" si="0"/>
        <v>44252</v>
      </c>
      <c r="B26" s="2" t="s">
        <v>22</v>
      </c>
      <c r="C26" s="2" t="s">
        <v>9</v>
      </c>
      <c r="D26" s="3">
        <v>1350</v>
      </c>
      <c r="E26" s="3">
        <v>1188</v>
      </c>
      <c r="F26" s="4">
        <v>10</v>
      </c>
      <c r="G26" s="2" t="s">
        <v>17</v>
      </c>
      <c r="H26" s="5" t="s">
        <v>11</v>
      </c>
      <c r="I26">
        <f t="shared" ca="1" si="2"/>
        <v>2021</v>
      </c>
      <c r="J26" t="str">
        <f t="shared" ca="1" si="3"/>
        <v>únor</v>
      </c>
      <c r="K26" s="12">
        <f t="shared" si="4"/>
        <v>13500</v>
      </c>
      <c r="L26" s="12">
        <f t="shared" si="5"/>
        <v>11880</v>
      </c>
      <c r="M26" s="12">
        <f t="shared" si="6"/>
        <v>1620</v>
      </c>
      <c r="DZ26" s="6">
        <v>25</v>
      </c>
      <c r="EA26" s="7">
        <v>2</v>
      </c>
      <c r="EB26" s="7">
        <f t="shared" ca="1" si="1"/>
        <v>2021</v>
      </c>
    </row>
    <row r="27" spans="1:132" x14ac:dyDescent="0.3">
      <c r="A27" s="1">
        <f t="shared" ca="1" si="0"/>
        <v>44229</v>
      </c>
      <c r="B27" s="2" t="s">
        <v>32</v>
      </c>
      <c r="C27" s="2" t="s">
        <v>20</v>
      </c>
      <c r="D27" s="3">
        <v>1500</v>
      </c>
      <c r="E27" s="3">
        <v>1125</v>
      </c>
      <c r="F27" s="4">
        <v>3</v>
      </c>
      <c r="G27" s="2" t="s">
        <v>37</v>
      </c>
      <c r="H27" s="5" t="s">
        <v>14</v>
      </c>
      <c r="I27">
        <f t="shared" ca="1" si="2"/>
        <v>2021</v>
      </c>
      <c r="J27" t="str">
        <f t="shared" ca="1" si="3"/>
        <v>únor</v>
      </c>
      <c r="K27" s="12">
        <f t="shared" si="4"/>
        <v>4500</v>
      </c>
      <c r="L27" s="12">
        <f t="shared" si="5"/>
        <v>3375</v>
      </c>
      <c r="M27" s="12">
        <f t="shared" si="6"/>
        <v>1125</v>
      </c>
      <c r="DZ27" s="6">
        <v>2</v>
      </c>
      <c r="EA27" s="7">
        <v>2</v>
      </c>
      <c r="EB27" s="7">
        <f t="shared" ca="1" si="1"/>
        <v>2021</v>
      </c>
    </row>
    <row r="28" spans="1:132" x14ac:dyDescent="0.3">
      <c r="A28" s="1">
        <f t="shared" ca="1" si="0"/>
        <v>44244</v>
      </c>
      <c r="B28" s="2" t="s">
        <v>34</v>
      </c>
      <c r="C28" s="2" t="s">
        <v>9</v>
      </c>
      <c r="D28" s="3">
        <v>1200</v>
      </c>
      <c r="E28" s="3">
        <v>1080</v>
      </c>
      <c r="F28" s="4">
        <v>7</v>
      </c>
      <c r="G28" s="2" t="s">
        <v>31</v>
      </c>
      <c r="H28" s="5" t="s">
        <v>11</v>
      </c>
      <c r="I28">
        <f t="shared" ca="1" si="2"/>
        <v>2021</v>
      </c>
      <c r="J28" t="str">
        <f t="shared" ca="1" si="3"/>
        <v>únor</v>
      </c>
      <c r="K28" s="12">
        <f t="shared" si="4"/>
        <v>8400</v>
      </c>
      <c r="L28" s="12">
        <f t="shared" si="5"/>
        <v>7560</v>
      </c>
      <c r="M28" s="12">
        <f t="shared" si="6"/>
        <v>840</v>
      </c>
      <c r="DZ28" s="6">
        <v>17</v>
      </c>
      <c r="EA28" s="7">
        <v>2</v>
      </c>
      <c r="EB28" s="7">
        <f t="shared" ca="1" si="1"/>
        <v>2021</v>
      </c>
    </row>
    <row r="29" spans="1:132" x14ac:dyDescent="0.3">
      <c r="A29" s="1">
        <f t="shared" ca="1" si="0"/>
        <v>44240</v>
      </c>
      <c r="B29" s="2" t="s">
        <v>34</v>
      </c>
      <c r="C29" s="2" t="s">
        <v>9</v>
      </c>
      <c r="D29" s="3">
        <v>1200</v>
      </c>
      <c r="E29" s="3">
        <v>1080</v>
      </c>
      <c r="F29" s="4">
        <v>7</v>
      </c>
      <c r="G29" s="2" t="s">
        <v>21</v>
      </c>
      <c r="H29" s="5" t="s">
        <v>11</v>
      </c>
      <c r="I29">
        <f t="shared" ca="1" si="2"/>
        <v>2021</v>
      </c>
      <c r="J29" t="str">
        <f t="shared" ca="1" si="3"/>
        <v>únor</v>
      </c>
      <c r="K29" s="12">
        <f t="shared" si="4"/>
        <v>8400</v>
      </c>
      <c r="L29" s="12">
        <f t="shared" si="5"/>
        <v>7560</v>
      </c>
      <c r="M29" s="12">
        <f t="shared" si="6"/>
        <v>840</v>
      </c>
      <c r="DZ29" s="6">
        <v>13</v>
      </c>
      <c r="EA29" s="7">
        <v>2</v>
      </c>
      <c r="EB29" s="7">
        <f t="shared" ca="1" si="1"/>
        <v>2021</v>
      </c>
    </row>
    <row r="30" spans="1:132" x14ac:dyDescent="0.3">
      <c r="A30" s="1">
        <f t="shared" ca="1" si="0"/>
        <v>44232</v>
      </c>
      <c r="B30" s="2" t="s">
        <v>22</v>
      </c>
      <c r="C30" s="2" t="s">
        <v>9</v>
      </c>
      <c r="D30" s="3">
        <v>1350</v>
      </c>
      <c r="E30" s="3">
        <v>1188</v>
      </c>
      <c r="F30" s="4">
        <v>3</v>
      </c>
      <c r="G30" s="2" t="s">
        <v>38</v>
      </c>
      <c r="H30" s="5" t="s">
        <v>11</v>
      </c>
      <c r="I30">
        <f t="shared" ca="1" si="2"/>
        <v>2021</v>
      </c>
      <c r="J30" t="str">
        <f t="shared" ca="1" si="3"/>
        <v>únor</v>
      </c>
      <c r="K30" s="12">
        <f t="shared" si="4"/>
        <v>4050</v>
      </c>
      <c r="L30" s="12">
        <f t="shared" si="5"/>
        <v>3564</v>
      </c>
      <c r="M30" s="12">
        <f t="shared" si="6"/>
        <v>486</v>
      </c>
      <c r="DZ30" s="6">
        <v>5</v>
      </c>
      <c r="EA30" s="7">
        <v>2</v>
      </c>
      <c r="EB30" s="7">
        <f t="shared" ca="1" si="1"/>
        <v>2021</v>
      </c>
    </row>
    <row r="31" spans="1:132" x14ac:dyDescent="0.3">
      <c r="A31" s="1">
        <f t="shared" ca="1" si="0"/>
        <v>44246</v>
      </c>
      <c r="B31" s="2" t="s">
        <v>29</v>
      </c>
      <c r="C31" s="2" t="s">
        <v>28</v>
      </c>
      <c r="D31" s="3">
        <v>600</v>
      </c>
      <c r="E31" s="3">
        <v>510</v>
      </c>
      <c r="F31" s="4">
        <v>6</v>
      </c>
      <c r="G31" s="2" t="s">
        <v>35</v>
      </c>
      <c r="H31" s="5" t="s">
        <v>11</v>
      </c>
      <c r="I31">
        <f t="shared" ca="1" si="2"/>
        <v>2021</v>
      </c>
      <c r="J31" t="str">
        <f t="shared" ca="1" si="3"/>
        <v>únor</v>
      </c>
      <c r="K31" s="12">
        <f t="shared" si="4"/>
        <v>3600</v>
      </c>
      <c r="L31" s="12">
        <f t="shared" si="5"/>
        <v>3060</v>
      </c>
      <c r="M31" s="12">
        <f t="shared" si="6"/>
        <v>540</v>
      </c>
      <c r="DZ31" s="6">
        <v>19</v>
      </c>
      <c r="EA31" s="7">
        <v>2</v>
      </c>
      <c r="EB31" s="7">
        <f t="shared" ca="1" si="1"/>
        <v>2021</v>
      </c>
    </row>
    <row r="32" spans="1:132" x14ac:dyDescent="0.3">
      <c r="A32" s="1">
        <f t="shared" ca="1" si="0"/>
        <v>44233</v>
      </c>
      <c r="B32" s="2" t="s">
        <v>15</v>
      </c>
      <c r="C32" s="2" t="s">
        <v>9</v>
      </c>
      <c r="D32" s="3">
        <v>500</v>
      </c>
      <c r="E32" s="3">
        <v>400</v>
      </c>
      <c r="F32" s="4">
        <v>9</v>
      </c>
      <c r="G32" s="2" t="s">
        <v>31</v>
      </c>
      <c r="H32" s="5" t="s">
        <v>11</v>
      </c>
      <c r="I32">
        <f t="shared" ca="1" si="2"/>
        <v>2021</v>
      </c>
      <c r="J32" t="str">
        <f t="shared" ca="1" si="3"/>
        <v>únor</v>
      </c>
      <c r="K32" s="12">
        <f t="shared" si="4"/>
        <v>4500</v>
      </c>
      <c r="L32" s="12">
        <f t="shared" si="5"/>
        <v>3600</v>
      </c>
      <c r="M32" s="12">
        <f t="shared" si="6"/>
        <v>900</v>
      </c>
      <c r="DZ32" s="6">
        <v>6</v>
      </c>
      <c r="EA32" s="7">
        <v>2</v>
      </c>
      <c r="EB32" s="7">
        <f t="shared" ca="1" si="1"/>
        <v>2021</v>
      </c>
    </row>
    <row r="33" spans="1:132" x14ac:dyDescent="0.3">
      <c r="A33" s="1">
        <f t="shared" ca="1" si="0"/>
        <v>44252</v>
      </c>
      <c r="B33" s="2" t="s">
        <v>30</v>
      </c>
      <c r="C33" s="2" t="s">
        <v>20</v>
      </c>
      <c r="D33" s="3">
        <v>900</v>
      </c>
      <c r="E33" s="3">
        <v>675</v>
      </c>
      <c r="F33" s="4">
        <v>6</v>
      </c>
      <c r="G33" s="2" t="s">
        <v>10</v>
      </c>
      <c r="H33" s="5" t="s">
        <v>11</v>
      </c>
      <c r="I33">
        <f t="shared" ca="1" si="2"/>
        <v>2021</v>
      </c>
      <c r="J33" t="str">
        <f t="shared" ca="1" si="3"/>
        <v>únor</v>
      </c>
      <c r="K33" s="12">
        <f t="shared" si="4"/>
        <v>5400</v>
      </c>
      <c r="L33" s="12">
        <f t="shared" si="5"/>
        <v>4050</v>
      </c>
      <c r="M33" s="12">
        <f t="shared" si="6"/>
        <v>1350</v>
      </c>
      <c r="DZ33" s="6">
        <v>25</v>
      </c>
      <c r="EA33" s="7">
        <v>2</v>
      </c>
      <c r="EB33" s="7">
        <f t="shared" ca="1" si="1"/>
        <v>2021</v>
      </c>
    </row>
    <row r="34" spans="1:132" x14ac:dyDescent="0.3">
      <c r="A34" s="1">
        <f t="shared" ca="1" si="0"/>
        <v>44247</v>
      </c>
      <c r="B34" s="2" t="s">
        <v>22</v>
      </c>
      <c r="C34" s="2" t="s">
        <v>9</v>
      </c>
      <c r="D34" s="3">
        <v>1350</v>
      </c>
      <c r="E34" s="3">
        <v>1188</v>
      </c>
      <c r="F34" s="4">
        <v>2</v>
      </c>
      <c r="G34" s="2" t="s">
        <v>25</v>
      </c>
      <c r="H34" s="5" t="s">
        <v>11</v>
      </c>
      <c r="I34">
        <f t="shared" ca="1" si="2"/>
        <v>2021</v>
      </c>
      <c r="J34" t="str">
        <f t="shared" ca="1" si="3"/>
        <v>únor</v>
      </c>
      <c r="K34" s="12">
        <f t="shared" si="4"/>
        <v>2700</v>
      </c>
      <c r="L34" s="12">
        <f t="shared" si="5"/>
        <v>2376</v>
      </c>
      <c r="M34" s="12">
        <f t="shared" si="6"/>
        <v>324</v>
      </c>
      <c r="DZ34" s="6">
        <v>20</v>
      </c>
      <c r="EA34" s="7">
        <v>2</v>
      </c>
      <c r="EB34" s="7">
        <f t="shared" ca="1" si="1"/>
        <v>2021</v>
      </c>
    </row>
    <row r="35" spans="1:132" x14ac:dyDescent="0.3">
      <c r="A35" s="1">
        <f t="shared" ca="1" si="0"/>
        <v>44234</v>
      </c>
      <c r="B35" s="2" t="s">
        <v>24</v>
      </c>
      <c r="C35" s="2" t="s">
        <v>9</v>
      </c>
      <c r="D35" s="3">
        <v>850</v>
      </c>
      <c r="E35" s="3">
        <v>637.5</v>
      </c>
      <c r="F35" s="4">
        <v>10</v>
      </c>
      <c r="G35" s="2" t="s">
        <v>35</v>
      </c>
      <c r="H35" s="5" t="s">
        <v>14</v>
      </c>
      <c r="I35">
        <f t="shared" ca="1" si="2"/>
        <v>2021</v>
      </c>
      <c r="J35" t="str">
        <f t="shared" ca="1" si="3"/>
        <v>únor</v>
      </c>
      <c r="K35" s="12">
        <f t="shared" si="4"/>
        <v>8500</v>
      </c>
      <c r="L35" s="12">
        <f t="shared" si="5"/>
        <v>6375</v>
      </c>
      <c r="M35" s="12">
        <f t="shared" si="6"/>
        <v>2125</v>
      </c>
      <c r="DZ35" s="6">
        <v>7</v>
      </c>
      <c r="EA35" s="7">
        <v>2</v>
      </c>
      <c r="EB35" s="7">
        <f t="shared" ca="1" si="1"/>
        <v>2021</v>
      </c>
    </row>
    <row r="36" spans="1:132" x14ac:dyDescent="0.3">
      <c r="A36" s="1">
        <f t="shared" ca="1" si="0"/>
        <v>44252</v>
      </c>
      <c r="B36" s="2" t="s">
        <v>12</v>
      </c>
      <c r="C36" s="2" t="s">
        <v>9</v>
      </c>
      <c r="D36" s="3">
        <v>850</v>
      </c>
      <c r="E36" s="3">
        <v>722.5</v>
      </c>
      <c r="F36" s="4">
        <v>9</v>
      </c>
      <c r="G36" s="2" t="s">
        <v>10</v>
      </c>
      <c r="H36" s="5" t="s">
        <v>14</v>
      </c>
      <c r="I36">
        <f t="shared" ca="1" si="2"/>
        <v>2021</v>
      </c>
      <c r="J36" t="str">
        <f t="shared" ca="1" si="3"/>
        <v>únor</v>
      </c>
      <c r="K36" s="12">
        <f t="shared" si="4"/>
        <v>7650</v>
      </c>
      <c r="L36" s="12">
        <f t="shared" si="5"/>
        <v>6502.5</v>
      </c>
      <c r="M36" s="12">
        <f t="shared" si="6"/>
        <v>1147.5</v>
      </c>
      <c r="DZ36" s="6">
        <v>25</v>
      </c>
      <c r="EA36" s="7">
        <v>2</v>
      </c>
      <c r="EB36" s="7">
        <f t="shared" ca="1" si="1"/>
        <v>2021</v>
      </c>
    </row>
    <row r="37" spans="1:132" x14ac:dyDescent="0.3">
      <c r="A37" s="1">
        <f t="shared" ca="1" si="0"/>
        <v>44243</v>
      </c>
      <c r="B37" s="2" t="s">
        <v>19</v>
      </c>
      <c r="C37" s="2" t="s">
        <v>20</v>
      </c>
      <c r="D37" s="3">
        <v>1000</v>
      </c>
      <c r="E37" s="3">
        <v>900</v>
      </c>
      <c r="F37" s="4">
        <v>9</v>
      </c>
      <c r="G37" s="2" t="s">
        <v>31</v>
      </c>
      <c r="H37" s="5" t="s">
        <v>14</v>
      </c>
      <c r="I37">
        <f t="shared" ca="1" si="2"/>
        <v>2021</v>
      </c>
      <c r="J37" t="str">
        <f t="shared" ca="1" si="3"/>
        <v>únor</v>
      </c>
      <c r="K37" s="12">
        <f t="shared" si="4"/>
        <v>9000</v>
      </c>
      <c r="L37" s="12">
        <f t="shared" si="5"/>
        <v>8100</v>
      </c>
      <c r="M37" s="12">
        <f t="shared" si="6"/>
        <v>900</v>
      </c>
      <c r="DZ37" s="6">
        <v>16</v>
      </c>
      <c r="EA37" s="7">
        <v>2</v>
      </c>
      <c r="EB37" s="7">
        <f t="shared" ca="1" si="1"/>
        <v>2021</v>
      </c>
    </row>
    <row r="38" spans="1:132" x14ac:dyDescent="0.3">
      <c r="A38" s="1">
        <f t="shared" ca="1" si="0"/>
        <v>44233</v>
      </c>
      <c r="B38" s="2" t="s">
        <v>22</v>
      </c>
      <c r="C38" s="2" t="s">
        <v>9</v>
      </c>
      <c r="D38" s="3">
        <v>1350</v>
      </c>
      <c r="E38" s="3">
        <v>1188</v>
      </c>
      <c r="F38" s="4">
        <v>6</v>
      </c>
      <c r="G38" s="2" t="s">
        <v>38</v>
      </c>
      <c r="H38" s="5" t="s">
        <v>11</v>
      </c>
      <c r="I38">
        <f t="shared" ca="1" si="2"/>
        <v>2021</v>
      </c>
      <c r="J38" t="str">
        <f t="shared" ca="1" si="3"/>
        <v>únor</v>
      </c>
      <c r="K38" s="12">
        <f t="shared" si="4"/>
        <v>8100</v>
      </c>
      <c r="L38" s="12">
        <f t="shared" si="5"/>
        <v>7128</v>
      </c>
      <c r="M38" s="12">
        <f t="shared" si="6"/>
        <v>972</v>
      </c>
      <c r="DZ38" s="6">
        <v>6</v>
      </c>
      <c r="EA38" s="7">
        <v>2</v>
      </c>
      <c r="EB38" s="7">
        <f t="shared" ca="1" si="1"/>
        <v>2021</v>
      </c>
    </row>
    <row r="39" spans="1:132" x14ac:dyDescent="0.3">
      <c r="A39" s="1">
        <f t="shared" ca="1" si="0"/>
        <v>44230</v>
      </c>
      <c r="B39" s="2" t="s">
        <v>24</v>
      </c>
      <c r="C39" s="2" t="s">
        <v>9</v>
      </c>
      <c r="D39" s="3">
        <v>850</v>
      </c>
      <c r="E39" s="3">
        <v>637.5</v>
      </c>
      <c r="F39" s="4">
        <v>10</v>
      </c>
      <c r="G39" s="2" t="s">
        <v>10</v>
      </c>
      <c r="H39" s="5" t="s">
        <v>14</v>
      </c>
      <c r="I39">
        <f t="shared" ca="1" si="2"/>
        <v>2021</v>
      </c>
      <c r="J39" t="str">
        <f t="shared" ca="1" si="3"/>
        <v>únor</v>
      </c>
      <c r="K39" s="12">
        <f t="shared" si="4"/>
        <v>8500</v>
      </c>
      <c r="L39" s="12">
        <f t="shared" si="5"/>
        <v>6375</v>
      </c>
      <c r="M39" s="12">
        <f t="shared" si="6"/>
        <v>2125</v>
      </c>
      <c r="DZ39" s="6">
        <v>3</v>
      </c>
      <c r="EA39" s="7">
        <v>2</v>
      </c>
      <c r="EB39" s="7">
        <f t="shared" ca="1" si="1"/>
        <v>2021</v>
      </c>
    </row>
    <row r="40" spans="1:132" x14ac:dyDescent="0.3">
      <c r="A40" s="1">
        <f t="shared" ca="1" si="0"/>
        <v>44232</v>
      </c>
      <c r="B40" s="2" t="s">
        <v>15</v>
      </c>
      <c r="C40" s="2" t="s">
        <v>9</v>
      </c>
      <c r="D40" s="3">
        <v>500</v>
      </c>
      <c r="E40" s="3">
        <v>400</v>
      </c>
      <c r="F40" s="4">
        <v>8</v>
      </c>
      <c r="G40" s="2" t="s">
        <v>17</v>
      </c>
      <c r="H40" s="5" t="s">
        <v>11</v>
      </c>
      <c r="I40">
        <f t="shared" ca="1" si="2"/>
        <v>2021</v>
      </c>
      <c r="J40" t="str">
        <f t="shared" ca="1" si="3"/>
        <v>únor</v>
      </c>
      <c r="K40" s="12">
        <f t="shared" si="4"/>
        <v>4000</v>
      </c>
      <c r="L40" s="12">
        <f t="shared" si="5"/>
        <v>3200</v>
      </c>
      <c r="M40" s="12">
        <f t="shared" si="6"/>
        <v>800</v>
      </c>
      <c r="DZ40" s="6">
        <v>5</v>
      </c>
      <c r="EA40" s="7">
        <v>2</v>
      </c>
      <c r="EB40" s="7">
        <f t="shared" ca="1" si="1"/>
        <v>2021</v>
      </c>
    </row>
    <row r="41" spans="1:132" x14ac:dyDescent="0.3">
      <c r="A41" s="1">
        <f t="shared" ca="1" si="0"/>
        <v>44230</v>
      </c>
      <c r="B41" s="2" t="s">
        <v>15</v>
      </c>
      <c r="C41" s="2" t="s">
        <v>9</v>
      </c>
      <c r="D41" s="3">
        <v>500</v>
      </c>
      <c r="E41" s="3">
        <v>400</v>
      </c>
      <c r="F41" s="4">
        <v>6</v>
      </c>
      <c r="G41" s="2" t="s">
        <v>13</v>
      </c>
      <c r="H41" s="5" t="s">
        <v>14</v>
      </c>
      <c r="I41">
        <f t="shared" ca="1" si="2"/>
        <v>2021</v>
      </c>
      <c r="J41" t="str">
        <f t="shared" ca="1" si="3"/>
        <v>únor</v>
      </c>
      <c r="K41" s="12">
        <f t="shared" si="4"/>
        <v>3000</v>
      </c>
      <c r="L41" s="12">
        <f t="shared" si="5"/>
        <v>2400</v>
      </c>
      <c r="M41" s="12">
        <f t="shared" si="6"/>
        <v>600</v>
      </c>
      <c r="DZ41" s="6">
        <v>3</v>
      </c>
      <c r="EA41" s="7">
        <v>2</v>
      </c>
      <c r="EB41" s="7">
        <f t="shared" ca="1" si="1"/>
        <v>2021</v>
      </c>
    </row>
    <row r="42" spans="1:132" x14ac:dyDescent="0.3">
      <c r="A42" s="1">
        <f t="shared" ca="1" si="0"/>
        <v>44240</v>
      </c>
      <c r="B42" s="2" t="s">
        <v>29</v>
      </c>
      <c r="C42" s="2" t="s">
        <v>28</v>
      </c>
      <c r="D42" s="3">
        <v>600</v>
      </c>
      <c r="E42" s="3">
        <v>510</v>
      </c>
      <c r="F42" s="4">
        <v>7</v>
      </c>
      <c r="G42" s="2" t="s">
        <v>23</v>
      </c>
      <c r="H42" s="5" t="s">
        <v>14</v>
      </c>
      <c r="I42">
        <f t="shared" ca="1" si="2"/>
        <v>2021</v>
      </c>
      <c r="J42" t="str">
        <f t="shared" ca="1" si="3"/>
        <v>únor</v>
      </c>
      <c r="K42" s="12">
        <f t="shared" si="4"/>
        <v>4200</v>
      </c>
      <c r="L42" s="12">
        <f t="shared" si="5"/>
        <v>3570</v>
      </c>
      <c r="M42" s="12">
        <f t="shared" si="6"/>
        <v>630</v>
      </c>
      <c r="DZ42" s="6">
        <v>13</v>
      </c>
      <c r="EA42" s="7">
        <v>2</v>
      </c>
      <c r="EB42" s="7">
        <f t="shared" ca="1" si="1"/>
        <v>2021</v>
      </c>
    </row>
    <row r="43" spans="1:132" x14ac:dyDescent="0.3">
      <c r="A43" s="1">
        <f t="shared" ca="1" si="0"/>
        <v>44234</v>
      </c>
      <c r="B43" s="2" t="s">
        <v>27</v>
      </c>
      <c r="C43" s="2" t="s">
        <v>28</v>
      </c>
      <c r="D43" s="3">
        <v>350</v>
      </c>
      <c r="E43" s="3">
        <v>273</v>
      </c>
      <c r="F43" s="4">
        <v>3</v>
      </c>
      <c r="G43" s="2" t="s">
        <v>16</v>
      </c>
      <c r="H43" s="5" t="s">
        <v>11</v>
      </c>
      <c r="I43">
        <f t="shared" ca="1" si="2"/>
        <v>2021</v>
      </c>
      <c r="J43" t="str">
        <f t="shared" ca="1" si="3"/>
        <v>únor</v>
      </c>
      <c r="K43" s="12">
        <f t="shared" si="4"/>
        <v>1050</v>
      </c>
      <c r="L43" s="12">
        <f t="shared" si="5"/>
        <v>819</v>
      </c>
      <c r="M43" s="12">
        <f t="shared" si="6"/>
        <v>231</v>
      </c>
      <c r="DZ43" s="6">
        <v>7</v>
      </c>
      <c r="EA43" s="7">
        <v>2</v>
      </c>
      <c r="EB43" s="7">
        <f t="shared" ca="1" si="1"/>
        <v>2021</v>
      </c>
    </row>
    <row r="44" spans="1:132" x14ac:dyDescent="0.3">
      <c r="A44" s="1">
        <f t="shared" ca="1" si="0"/>
        <v>44228</v>
      </c>
      <c r="B44" s="2" t="s">
        <v>8</v>
      </c>
      <c r="C44" s="2" t="s">
        <v>9</v>
      </c>
      <c r="D44" s="3">
        <v>950</v>
      </c>
      <c r="E44" s="3">
        <v>741</v>
      </c>
      <c r="F44" s="4">
        <v>10</v>
      </c>
      <c r="G44" s="2" t="s">
        <v>16</v>
      </c>
      <c r="H44" s="5" t="s">
        <v>11</v>
      </c>
      <c r="I44">
        <f t="shared" ca="1" si="2"/>
        <v>2021</v>
      </c>
      <c r="J44" t="str">
        <f t="shared" ca="1" si="3"/>
        <v>únor</v>
      </c>
      <c r="K44" s="12">
        <f t="shared" si="4"/>
        <v>9500</v>
      </c>
      <c r="L44" s="12">
        <f t="shared" si="5"/>
        <v>7410</v>
      </c>
      <c r="M44" s="12">
        <f t="shared" si="6"/>
        <v>2090</v>
      </c>
      <c r="DZ44" s="6">
        <v>1</v>
      </c>
      <c r="EA44" s="7">
        <v>2</v>
      </c>
      <c r="EB44" s="7">
        <f t="shared" ca="1" si="1"/>
        <v>2021</v>
      </c>
    </row>
    <row r="45" spans="1:132" x14ac:dyDescent="0.3">
      <c r="A45" s="1">
        <f t="shared" ca="1" si="0"/>
        <v>44231</v>
      </c>
      <c r="B45" s="2" t="s">
        <v>34</v>
      </c>
      <c r="C45" s="2" t="s">
        <v>9</v>
      </c>
      <c r="D45" s="3">
        <v>1200</v>
      </c>
      <c r="E45" s="3">
        <v>1080</v>
      </c>
      <c r="F45" s="4">
        <v>5</v>
      </c>
      <c r="G45" s="2" t="s">
        <v>16</v>
      </c>
      <c r="H45" s="5" t="s">
        <v>11</v>
      </c>
      <c r="I45">
        <f t="shared" ca="1" si="2"/>
        <v>2021</v>
      </c>
      <c r="J45" t="str">
        <f t="shared" ca="1" si="3"/>
        <v>únor</v>
      </c>
      <c r="K45" s="12">
        <f t="shared" si="4"/>
        <v>6000</v>
      </c>
      <c r="L45" s="12">
        <f t="shared" si="5"/>
        <v>5400</v>
      </c>
      <c r="M45" s="12">
        <f t="shared" si="6"/>
        <v>600</v>
      </c>
      <c r="DZ45" s="6">
        <v>4</v>
      </c>
      <c r="EA45" s="7">
        <v>2</v>
      </c>
      <c r="EB45" s="7">
        <f t="shared" ca="1" si="1"/>
        <v>2021</v>
      </c>
    </row>
    <row r="46" spans="1:132" x14ac:dyDescent="0.3">
      <c r="A46" s="1">
        <f t="shared" ca="1" si="0"/>
        <v>44276</v>
      </c>
      <c r="B46" s="2" t="s">
        <v>34</v>
      </c>
      <c r="C46" s="2" t="s">
        <v>9</v>
      </c>
      <c r="D46" s="3">
        <v>1200</v>
      </c>
      <c r="E46" s="3">
        <v>1080</v>
      </c>
      <c r="F46" s="4">
        <v>2</v>
      </c>
      <c r="G46" s="2" t="s">
        <v>36</v>
      </c>
      <c r="H46" s="5" t="s">
        <v>14</v>
      </c>
      <c r="I46">
        <f t="shared" ca="1" si="2"/>
        <v>2021</v>
      </c>
      <c r="J46" t="str">
        <f t="shared" ca="1" si="3"/>
        <v>březen</v>
      </c>
      <c r="K46" s="12">
        <f t="shared" si="4"/>
        <v>2400</v>
      </c>
      <c r="L46" s="12">
        <f t="shared" si="5"/>
        <v>2160</v>
      </c>
      <c r="M46" s="12">
        <f t="shared" si="6"/>
        <v>240</v>
      </c>
      <c r="DZ46" s="6">
        <v>21</v>
      </c>
      <c r="EA46" s="7">
        <v>3</v>
      </c>
      <c r="EB46" s="7">
        <f t="shared" ca="1" si="1"/>
        <v>2021</v>
      </c>
    </row>
    <row r="47" spans="1:132" x14ac:dyDescent="0.3">
      <c r="A47" s="1">
        <f t="shared" ca="1" si="0"/>
        <v>44273</v>
      </c>
      <c r="B47" s="2" t="s">
        <v>29</v>
      </c>
      <c r="C47" s="2" t="s">
        <v>28</v>
      </c>
      <c r="D47" s="3">
        <v>600</v>
      </c>
      <c r="E47" s="3">
        <v>510</v>
      </c>
      <c r="F47" s="4">
        <v>6</v>
      </c>
      <c r="G47" s="2" t="s">
        <v>31</v>
      </c>
      <c r="H47" s="5" t="s">
        <v>14</v>
      </c>
      <c r="I47">
        <f t="shared" ca="1" si="2"/>
        <v>2021</v>
      </c>
      <c r="J47" t="str">
        <f t="shared" ca="1" si="3"/>
        <v>březen</v>
      </c>
      <c r="K47" s="12">
        <f t="shared" si="4"/>
        <v>3600</v>
      </c>
      <c r="L47" s="12">
        <f t="shared" si="5"/>
        <v>3060</v>
      </c>
      <c r="M47" s="12">
        <f t="shared" si="6"/>
        <v>540</v>
      </c>
      <c r="DZ47" s="6">
        <v>18</v>
      </c>
      <c r="EA47" s="7">
        <v>3</v>
      </c>
      <c r="EB47" s="7">
        <f t="shared" ca="1" si="1"/>
        <v>2021</v>
      </c>
    </row>
    <row r="48" spans="1:132" x14ac:dyDescent="0.3">
      <c r="A48" s="1">
        <f t="shared" ca="1" si="0"/>
        <v>44267</v>
      </c>
      <c r="B48" s="2" t="s">
        <v>29</v>
      </c>
      <c r="C48" s="2" t="s">
        <v>28</v>
      </c>
      <c r="D48" s="3">
        <v>600</v>
      </c>
      <c r="E48" s="3">
        <v>510</v>
      </c>
      <c r="F48" s="4">
        <v>9</v>
      </c>
      <c r="G48" s="2" t="s">
        <v>21</v>
      </c>
      <c r="H48" s="5" t="s">
        <v>14</v>
      </c>
      <c r="I48">
        <f t="shared" ca="1" si="2"/>
        <v>2021</v>
      </c>
      <c r="J48" t="str">
        <f t="shared" ca="1" si="3"/>
        <v>březen</v>
      </c>
      <c r="K48" s="12">
        <f t="shared" si="4"/>
        <v>5400</v>
      </c>
      <c r="L48" s="12">
        <f t="shared" si="5"/>
        <v>4590</v>
      </c>
      <c r="M48" s="12">
        <f t="shared" si="6"/>
        <v>810</v>
      </c>
      <c r="DZ48" s="6">
        <v>12</v>
      </c>
      <c r="EA48" s="7">
        <v>3</v>
      </c>
      <c r="EB48" s="7">
        <f t="shared" ca="1" si="1"/>
        <v>2021</v>
      </c>
    </row>
    <row r="49" spans="1:132" x14ac:dyDescent="0.3">
      <c r="A49" s="1">
        <f t="shared" ca="1" si="0"/>
        <v>44282</v>
      </c>
      <c r="B49" s="2" t="s">
        <v>29</v>
      </c>
      <c r="C49" s="2" t="s">
        <v>28</v>
      </c>
      <c r="D49" s="3">
        <v>600</v>
      </c>
      <c r="E49" s="3">
        <v>510</v>
      </c>
      <c r="F49" s="4">
        <v>9</v>
      </c>
      <c r="G49" s="2" t="s">
        <v>38</v>
      </c>
      <c r="H49" s="5" t="s">
        <v>14</v>
      </c>
      <c r="I49">
        <f t="shared" ca="1" si="2"/>
        <v>2021</v>
      </c>
      <c r="J49" t="str">
        <f t="shared" ca="1" si="3"/>
        <v>březen</v>
      </c>
      <c r="K49" s="12">
        <f t="shared" si="4"/>
        <v>5400</v>
      </c>
      <c r="L49" s="12">
        <f t="shared" si="5"/>
        <v>4590</v>
      </c>
      <c r="M49" s="12">
        <f t="shared" si="6"/>
        <v>810</v>
      </c>
      <c r="DZ49" s="6">
        <v>27</v>
      </c>
      <c r="EA49" s="7">
        <v>3</v>
      </c>
      <c r="EB49" s="7">
        <f t="shared" ca="1" si="1"/>
        <v>2021</v>
      </c>
    </row>
    <row r="50" spans="1:132" x14ac:dyDescent="0.3">
      <c r="A50" s="1">
        <f t="shared" ca="1" si="0"/>
        <v>44259</v>
      </c>
      <c r="B50" s="2" t="s">
        <v>8</v>
      </c>
      <c r="C50" s="2" t="s">
        <v>9</v>
      </c>
      <c r="D50" s="3">
        <v>950</v>
      </c>
      <c r="E50" s="3">
        <v>741</v>
      </c>
      <c r="F50" s="4">
        <v>9</v>
      </c>
      <c r="G50" s="2" t="s">
        <v>31</v>
      </c>
      <c r="H50" s="5" t="s">
        <v>11</v>
      </c>
      <c r="I50">
        <f t="shared" ca="1" si="2"/>
        <v>2021</v>
      </c>
      <c r="J50" t="str">
        <f t="shared" ca="1" si="3"/>
        <v>březen</v>
      </c>
      <c r="K50" s="12">
        <f t="shared" si="4"/>
        <v>8550</v>
      </c>
      <c r="L50" s="12">
        <f t="shared" si="5"/>
        <v>6669</v>
      </c>
      <c r="M50" s="12">
        <f t="shared" si="6"/>
        <v>1881</v>
      </c>
      <c r="DZ50" s="6">
        <v>4</v>
      </c>
      <c r="EA50" s="7">
        <v>3</v>
      </c>
      <c r="EB50" s="7">
        <f t="shared" ca="1" si="1"/>
        <v>2021</v>
      </c>
    </row>
    <row r="51" spans="1:132" x14ac:dyDescent="0.3">
      <c r="A51" s="1">
        <f t="shared" ca="1" si="0"/>
        <v>44256</v>
      </c>
      <c r="B51" s="2" t="s">
        <v>27</v>
      </c>
      <c r="C51" s="2" t="s">
        <v>28</v>
      </c>
      <c r="D51" s="3">
        <v>350</v>
      </c>
      <c r="E51" s="3">
        <v>273</v>
      </c>
      <c r="F51" s="4">
        <v>7</v>
      </c>
      <c r="G51" s="2" t="s">
        <v>13</v>
      </c>
      <c r="H51" s="5" t="s">
        <v>14</v>
      </c>
      <c r="I51">
        <f t="shared" ca="1" si="2"/>
        <v>2021</v>
      </c>
      <c r="J51" t="str">
        <f t="shared" ca="1" si="3"/>
        <v>březen</v>
      </c>
      <c r="K51" s="12">
        <f t="shared" si="4"/>
        <v>2450</v>
      </c>
      <c r="L51" s="12">
        <f t="shared" si="5"/>
        <v>1911</v>
      </c>
      <c r="M51" s="12">
        <f t="shared" si="6"/>
        <v>539</v>
      </c>
      <c r="DZ51" s="6">
        <v>1</v>
      </c>
      <c r="EA51" s="7">
        <v>3</v>
      </c>
      <c r="EB51" s="7">
        <f t="shared" ca="1" si="1"/>
        <v>2021</v>
      </c>
    </row>
    <row r="52" spans="1:132" x14ac:dyDescent="0.3">
      <c r="A52" s="1">
        <f t="shared" ca="1" si="0"/>
        <v>44278</v>
      </c>
      <c r="B52" s="2" t="s">
        <v>22</v>
      </c>
      <c r="C52" s="2" t="s">
        <v>9</v>
      </c>
      <c r="D52" s="3">
        <v>1350</v>
      </c>
      <c r="E52" s="3">
        <v>1188</v>
      </c>
      <c r="F52" s="4">
        <v>9</v>
      </c>
      <c r="G52" s="2" t="s">
        <v>21</v>
      </c>
      <c r="H52" s="5" t="s">
        <v>11</v>
      </c>
      <c r="I52">
        <f t="shared" ca="1" si="2"/>
        <v>2021</v>
      </c>
      <c r="J52" t="str">
        <f t="shared" ca="1" si="3"/>
        <v>březen</v>
      </c>
      <c r="K52" s="12">
        <f t="shared" si="4"/>
        <v>12150</v>
      </c>
      <c r="L52" s="12">
        <f t="shared" si="5"/>
        <v>10692</v>
      </c>
      <c r="M52" s="12">
        <f t="shared" si="6"/>
        <v>1458</v>
      </c>
      <c r="DZ52" s="6">
        <v>23</v>
      </c>
      <c r="EA52" s="7">
        <v>3</v>
      </c>
      <c r="EB52" s="7">
        <f t="shared" ca="1" si="1"/>
        <v>2021</v>
      </c>
    </row>
    <row r="53" spans="1:132" x14ac:dyDescent="0.3">
      <c r="A53" s="1">
        <f t="shared" ca="1" si="0"/>
        <v>44275</v>
      </c>
      <c r="B53" s="2" t="s">
        <v>29</v>
      </c>
      <c r="C53" s="2" t="s">
        <v>28</v>
      </c>
      <c r="D53" s="3">
        <v>600</v>
      </c>
      <c r="E53" s="3">
        <v>510</v>
      </c>
      <c r="F53" s="4">
        <v>8</v>
      </c>
      <c r="G53" s="2" t="s">
        <v>21</v>
      </c>
      <c r="H53" s="5" t="s">
        <v>14</v>
      </c>
      <c r="I53">
        <f t="shared" ca="1" si="2"/>
        <v>2021</v>
      </c>
      <c r="J53" t="str">
        <f t="shared" ca="1" si="3"/>
        <v>březen</v>
      </c>
      <c r="K53" s="12">
        <f t="shared" si="4"/>
        <v>4800</v>
      </c>
      <c r="L53" s="12">
        <f t="shared" si="5"/>
        <v>4080</v>
      </c>
      <c r="M53" s="12">
        <f t="shared" si="6"/>
        <v>720</v>
      </c>
      <c r="DZ53" s="6">
        <v>20</v>
      </c>
      <c r="EA53" s="7">
        <v>3</v>
      </c>
      <c r="EB53" s="7">
        <f t="shared" ca="1" si="1"/>
        <v>2021</v>
      </c>
    </row>
    <row r="54" spans="1:132" x14ac:dyDescent="0.3">
      <c r="A54" s="1">
        <f t="shared" ca="1" si="0"/>
        <v>44273</v>
      </c>
      <c r="B54" s="2" t="s">
        <v>8</v>
      </c>
      <c r="C54" s="2" t="s">
        <v>9</v>
      </c>
      <c r="D54" s="3">
        <v>950</v>
      </c>
      <c r="E54" s="3">
        <v>741</v>
      </c>
      <c r="F54" s="4">
        <v>7</v>
      </c>
      <c r="G54" s="2" t="s">
        <v>17</v>
      </c>
      <c r="H54" s="5" t="s">
        <v>11</v>
      </c>
      <c r="I54">
        <f t="shared" ca="1" si="2"/>
        <v>2021</v>
      </c>
      <c r="J54" t="str">
        <f t="shared" ca="1" si="3"/>
        <v>březen</v>
      </c>
      <c r="K54" s="12">
        <f t="shared" si="4"/>
        <v>6650</v>
      </c>
      <c r="L54" s="12">
        <f t="shared" si="5"/>
        <v>5187</v>
      </c>
      <c r="M54" s="12">
        <f t="shared" si="6"/>
        <v>1463</v>
      </c>
      <c r="DZ54" s="6">
        <v>18</v>
      </c>
      <c r="EA54" s="7">
        <v>3</v>
      </c>
      <c r="EB54" s="7">
        <f t="shared" ca="1" si="1"/>
        <v>2021</v>
      </c>
    </row>
    <row r="55" spans="1:132" x14ac:dyDescent="0.3">
      <c r="A55" s="1">
        <f t="shared" ca="1" si="0"/>
        <v>44270</v>
      </c>
      <c r="B55" s="2" t="s">
        <v>27</v>
      </c>
      <c r="C55" s="2" t="s">
        <v>28</v>
      </c>
      <c r="D55" s="3">
        <v>350</v>
      </c>
      <c r="E55" s="3">
        <v>273</v>
      </c>
      <c r="F55" s="4">
        <v>10</v>
      </c>
      <c r="G55" s="2" t="s">
        <v>37</v>
      </c>
      <c r="H55" s="5" t="s">
        <v>11</v>
      </c>
      <c r="I55">
        <f t="shared" ca="1" si="2"/>
        <v>2021</v>
      </c>
      <c r="J55" t="str">
        <f t="shared" ca="1" si="3"/>
        <v>březen</v>
      </c>
      <c r="K55" s="12">
        <f t="shared" si="4"/>
        <v>3500</v>
      </c>
      <c r="L55" s="12">
        <f t="shared" si="5"/>
        <v>2730</v>
      </c>
      <c r="M55" s="12">
        <f t="shared" si="6"/>
        <v>770</v>
      </c>
      <c r="DZ55" s="6">
        <v>15</v>
      </c>
      <c r="EA55" s="7">
        <v>3</v>
      </c>
      <c r="EB55" s="7">
        <f t="shared" ca="1" si="1"/>
        <v>2021</v>
      </c>
    </row>
    <row r="56" spans="1:132" x14ac:dyDescent="0.3">
      <c r="A56" s="1">
        <f t="shared" ca="1" si="0"/>
        <v>44280</v>
      </c>
      <c r="B56" s="2" t="s">
        <v>22</v>
      </c>
      <c r="C56" s="2" t="s">
        <v>9</v>
      </c>
      <c r="D56" s="3">
        <v>1350</v>
      </c>
      <c r="E56" s="3">
        <v>1188</v>
      </c>
      <c r="F56" s="4">
        <v>10</v>
      </c>
      <c r="G56" s="2" t="s">
        <v>37</v>
      </c>
      <c r="H56" s="5" t="s">
        <v>11</v>
      </c>
      <c r="I56">
        <f t="shared" ca="1" si="2"/>
        <v>2021</v>
      </c>
      <c r="J56" t="str">
        <f t="shared" ca="1" si="3"/>
        <v>březen</v>
      </c>
      <c r="K56" s="12">
        <f t="shared" si="4"/>
        <v>13500</v>
      </c>
      <c r="L56" s="12">
        <f t="shared" si="5"/>
        <v>11880</v>
      </c>
      <c r="M56" s="12">
        <f t="shared" si="6"/>
        <v>1620</v>
      </c>
      <c r="DZ56" s="6">
        <v>25</v>
      </c>
      <c r="EA56" s="7">
        <v>3</v>
      </c>
      <c r="EB56" s="7">
        <f t="shared" ca="1" si="1"/>
        <v>2021</v>
      </c>
    </row>
    <row r="57" spans="1:132" x14ac:dyDescent="0.3">
      <c r="A57" s="1">
        <f t="shared" ca="1" si="0"/>
        <v>44278</v>
      </c>
      <c r="B57" s="2" t="s">
        <v>30</v>
      </c>
      <c r="C57" s="2" t="s">
        <v>20</v>
      </c>
      <c r="D57" s="3">
        <v>900</v>
      </c>
      <c r="E57" s="3">
        <v>675</v>
      </c>
      <c r="F57" s="4">
        <v>3</v>
      </c>
      <c r="G57" s="2" t="s">
        <v>13</v>
      </c>
      <c r="H57" s="5" t="s">
        <v>14</v>
      </c>
      <c r="I57">
        <f t="shared" ca="1" si="2"/>
        <v>2021</v>
      </c>
      <c r="J57" t="str">
        <f t="shared" ca="1" si="3"/>
        <v>březen</v>
      </c>
      <c r="K57" s="12">
        <f t="shared" si="4"/>
        <v>2700</v>
      </c>
      <c r="L57" s="12">
        <f t="shared" si="5"/>
        <v>2025</v>
      </c>
      <c r="M57" s="12">
        <f t="shared" si="6"/>
        <v>675</v>
      </c>
      <c r="DZ57" s="6">
        <v>23</v>
      </c>
      <c r="EA57" s="7">
        <v>3</v>
      </c>
      <c r="EB57" s="7">
        <f t="shared" ca="1" si="1"/>
        <v>2021</v>
      </c>
    </row>
    <row r="58" spans="1:132" x14ac:dyDescent="0.3">
      <c r="A58" s="1">
        <f t="shared" ca="1" si="0"/>
        <v>44276</v>
      </c>
      <c r="B58" s="2" t="s">
        <v>24</v>
      </c>
      <c r="C58" s="2" t="s">
        <v>9</v>
      </c>
      <c r="D58" s="3">
        <v>850</v>
      </c>
      <c r="E58" s="3">
        <v>637.5</v>
      </c>
      <c r="F58" s="4">
        <v>2</v>
      </c>
      <c r="G58" s="2" t="s">
        <v>35</v>
      </c>
      <c r="H58" s="5" t="s">
        <v>11</v>
      </c>
      <c r="I58">
        <f t="shared" ca="1" si="2"/>
        <v>2021</v>
      </c>
      <c r="J58" t="str">
        <f t="shared" ca="1" si="3"/>
        <v>březen</v>
      </c>
      <c r="K58" s="12">
        <f t="shared" si="4"/>
        <v>1700</v>
      </c>
      <c r="L58" s="12">
        <f t="shared" si="5"/>
        <v>1275</v>
      </c>
      <c r="M58" s="12">
        <f t="shared" si="6"/>
        <v>425</v>
      </c>
      <c r="DZ58" s="6">
        <v>21</v>
      </c>
      <c r="EA58" s="7">
        <v>3</v>
      </c>
      <c r="EB58" s="7">
        <f t="shared" ca="1" si="1"/>
        <v>2021</v>
      </c>
    </row>
    <row r="59" spans="1:132" x14ac:dyDescent="0.3">
      <c r="A59" s="1">
        <f t="shared" ca="1" si="0"/>
        <v>44260</v>
      </c>
      <c r="B59" s="2" t="s">
        <v>19</v>
      </c>
      <c r="C59" s="2" t="s">
        <v>20</v>
      </c>
      <c r="D59" s="3">
        <v>1000</v>
      </c>
      <c r="E59" s="3">
        <v>900</v>
      </c>
      <c r="F59" s="4">
        <v>10</v>
      </c>
      <c r="G59" s="2" t="s">
        <v>38</v>
      </c>
      <c r="H59" s="5" t="s">
        <v>14</v>
      </c>
      <c r="I59">
        <f t="shared" ca="1" si="2"/>
        <v>2021</v>
      </c>
      <c r="J59" t="str">
        <f t="shared" ca="1" si="3"/>
        <v>březen</v>
      </c>
      <c r="K59" s="12">
        <f t="shared" si="4"/>
        <v>10000</v>
      </c>
      <c r="L59" s="12">
        <f t="shared" si="5"/>
        <v>9000</v>
      </c>
      <c r="M59" s="12">
        <f t="shared" si="6"/>
        <v>1000</v>
      </c>
      <c r="DZ59" s="6">
        <v>5</v>
      </c>
      <c r="EA59" s="7">
        <v>3</v>
      </c>
      <c r="EB59" s="7">
        <f t="shared" ca="1" si="1"/>
        <v>2021</v>
      </c>
    </row>
    <row r="60" spans="1:132" x14ac:dyDescent="0.3">
      <c r="A60" s="1">
        <f t="shared" ca="1" si="0"/>
        <v>44277</v>
      </c>
      <c r="B60" s="2" t="s">
        <v>15</v>
      </c>
      <c r="C60" s="2" t="s">
        <v>9</v>
      </c>
      <c r="D60" s="3">
        <v>500</v>
      </c>
      <c r="E60" s="3">
        <v>400</v>
      </c>
      <c r="F60" s="4">
        <v>5</v>
      </c>
      <c r="G60" s="2" t="s">
        <v>21</v>
      </c>
      <c r="H60" s="5" t="s">
        <v>11</v>
      </c>
      <c r="I60">
        <f t="shared" ca="1" si="2"/>
        <v>2021</v>
      </c>
      <c r="J60" t="str">
        <f t="shared" ca="1" si="3"/>
        <v>březen</v>
      </c>
      <c r="K60" s="12">
        <f t="shared" si="4"/>
        <v>2500</v>
      </c>
      <c r="L60" s="12">
        <f t="shared" si="5"/>
        <v>2000</v>
      </c>
      <c r="M60" s="12">
        <f t="shared" si="6"/>
        <v>500</v>
      </c>
      <c r="DZ60" s="6">
        <v>22</v>
      </c>
      <c r="EA60" s="7">
        <v>3</v>
      </c>
      <c r="EB60" s="7">
        <f t="shared" ca="1" si="1"/>
        <v>2021</v>
      </c>
    </row>
    <row r="61" spans="1:132" x14ac:dyDescent="0.3">
      <c r="A61" s="1">
        <f t="shared" ca="1" si="0"/>
        <v>44256</v>
      </c>
      <c r="B61" s="2" t="s">
        <v>15</v>
      </c>
      <c r="C61" s="2" t="s">
        <v>9</v>
      </c>
      <c r="D61" s="3">
        <v>500</v>
      </c>
      <c r="E61" s="3">
        <v>400</v>
      </c>
      <c r="F61" s="4">
        <v>8</v>
      </c>
      <c r="G61" s="2" t="s">
        <v>35</v>
      </c>
      <c r="H61" s="5" t="s">
        <v>14</v>
      </c>
      <c r="I61">
        <f t="shared" ca="1" si="2"/>
        <v>2021</v>
      </c>
      <c r="J61" t="str">
        <f t="shared" ca="1" si="3"/>
        <v>březen</v>
      </c>
      <c r="K61" s="12">
        <f t="shared" si="4"/>
        <v>4000</v>
      </c>
      <c r="L61" s="12">
        <f t="shared" si="5"/>
        <v>3200</v>
      </c>
      <c r="M61" s="12">
        <f t="shared" si="6"/>
        <v>800</v>
      </c>
      <c r="DZ61" s="6">
        <v>1</v>
      </c>
      <c r="EA61" s="7">
        <v>3</v>
      </c>
      <c r="EB61" s="7">
        <f t="shared" ca="1" si="1"/>
        <v>2021</v>
      </c>
    </row>
    <row r="62" spans="1:132" x14ac:dyDescent="0.3">
      <c r="A62" s="1">
        <f t="shared" ca="1" si="0"/>
        <v>44272</v>
      </c>
      <c r="B62" s="2" t="s">
        <v>34</v>
      </c>
      <c r="C62" s="2" t="s">
        <v>9</v>
      </c>
      <c r="D62" s="3">
        <v>1200</v>
      </c>
      <c r="E62" s="3">
        <v>1080</v>
      </c>
      <c r="F62" s="4">
        <v>4</v>
      </c>
      <c r="G62" s="2" t="s">
        <v>25</v>
      </c>
      <c r="H62" s="5" t="s">
        <v>14</v>
      </c>
      <c r="I62">
        <f t="shared" ca="1" si="2"/>
        <v>2021</v>
      </c>
      <c r="J62" t="str">
        <f t="shared" ca="1" si="3"/>
        <v>březen</v>
      </c>
      <c r="K62" s="12">
        <f t="shared" si="4"/>
        <v>4800</v>
      </c>
      <c r="L62" s="12">
        <f t="shared" si="5"/>
        <v>4320</v>
      </c>
      <c r="M62" s="12">
        <f t="shared" si="6"/>
        <v>480</v>
      </c>
      <c r="DZ62" s="6">
        <v>17</v>
      </c>
      <c r="EA62" s="7">
        <v>3</v>
      </c>
      <c r="EB62" s="7">
        <f t="shared" ca="1" si="1"/>
        <v>2021</v>
      </c>
    </row>
    <row r="63" spans="1:132" x14ac:dyDescent="0.3">
      <c r="A63" s="1">
        <f t="shared" ca="1" si="0"/>
        <v>44270</v>
      </c>
      <c r="B63" s="2" t="s">
        <v>15</v>
      </c>
      <c r="C63" s="2" t="s">
        <v>9</v>
      </c>
      <c r="D63" s="3">
        <v>500</v>
      </c>
      <c r="E63" s="3">
        <v>400</v>
      </c>
      <c r="F63" s="4">
        <v>9</v>
      </c>
      <c r="G63" s="2" t="s">
        <v>31</v>
      </c>
      <c r="H63" s="5" t="s">
        <v>11</v>
      </c>
      <c r="I63">
        <f t="shared" ca="1" si="2"/>
        <v>2021</v>
      </c>
      <c r="J63" t="str">
        <f t="shared" ca="1" si="3"/>
        <v>březen</v>
      </c>
      <c r="K63" s="12">
        <f t="shared" si="4"/>
        <v>4500</v>
      </c>
      <c r="L63" s="12">
        <f t="shared" si="5"/>
        <v>3600</v>
      </c>
      <c r="M63" s="12">
        <f t="shared" si="6"/>
        <v>900</v>
      </c>
      <c r="DZ63" s="6">
        <v>15</v>
      </c>
      <c r="EA63" s="7">
        <v>3</v>
      </c>
      <c r="EB63" s="7">
        <f t="shared" ca="1" si="1"/>
        <v>2021</v>
      </c>
    </row>
    <row r="64" spans="1:132" x14ac:dyDescent="0.3">
      <c r="A64" s="1">
        <f t="shared" ca="1" si="0"/>
        <v>44272</v>
      </c>
      <c r="B64" s="2" t="s">
        <v>24</v>
      </c>
      <c r="C64" s="2" t="s">
        <v>9</v>
      </c>
      <c r="D64" s="3">
        <v>850</v>
      </c>
      <c r="E64" s="3">
        <v>637.5</v>
      </c>
      <c r="F64" s="4">
        <v>9</v>
      </c>
      <c r="G64" s="2" t="s">
        <v>25</v>
      </c>
      <c r="H64" s="5" t="s">
        <v>14</v>
      </c>
      <c r="I64">
        <f t="shared" ca="1" si="2"/>
        <v>2021</v>
      </c>
      <c r="J64" t="str">
        <f t="shared" ca="1" si="3"/>
        <v>březen</v>
      </c>
      <c r="K64" s="12">
        <f t="shared" si="4"/>
        <v>7650</v>
      </c>
      <c r="L64" s="12">
        <f t="shared" si="5"/>
        <v>5737.5</v>
      </c>
      <c r="M64" s="12">
        <f t="shared" si="6"/>
        <v>1912.5</v>
      </c>
      <c r="DZ64" s="6">
        <v>17</v>
      </c>
      <c r="EA64" s="7">
        <v>3</v>
      </c>
      <c r="EB64" s="7">
        <f t="shared" ca="1" si="1"/>
        <v>2021</v>
      </c>
    </row>
    <row r="65" spans="1:132" x14ac:dyDescent="0.3">
      <c r="A65" s="1">
        <f t="shared" ca="1" si="0"/>
        <v>44272</v>
      </c>
      <c r="B65" s="2" t="s">
        <v>30</v>
      </c>
      <c r="C65" s="2" t="s">
        <v>20</v>
      </c>
      <c r="D65" s="3">
        <v>900</v>
      </c>
      <c r="E65" s="3">
        <v>675</v>
      </c>
      <c r="F65" s="4">
        <v>10</v>
      </c>
      <c r="G65" s="2" t="s">
        <v>35</v>
      </c>
      <c r="H65" s="5" t="s">
        <v>14</v>
      </c>
      <c r="I65">
        <f t="shared" ca="1" si="2"/>
        <v>2021</v>
      </c>
      <c r="J65" t="str">
        <f t="shared" ca="1" si="3"/>
        <v>březen</v>
      </c>
      <c r="K65" s="12">
        <f t="shared" si="4"/>
        <v>9000</v>
      </c>
      <c r="L65" s="12">
        <f t="shared" si="5"/>
        <v>6750</v>
      </c>
      <c r="M65" s="12">
        <f t="shared" si="6"/>
        <v>2250</v>
      </c>
      <c r="DZ65" s="6">
        <v>17</v>
      </c>
      <c r="EA65" s="7">
        <v>3</v>
      </c>
      <c r="EB65" s="7">
        <f t="shared" ca="1" si="1"/>
        <v>2021</v>
      </c>
    </row>
    <row r="66" spans="1:132" x14ac:dyDescent="0.3">
      <c r="A66" s="1">
        <f t="shared" ref="A66:A129" ca="1" si="7">DATE(EB66,EA66,DZ66)</f>
        <v>44281</v>
      </c>
      <c r="B66" s="2" t="s">
        <v>29</v>
      </c>
      <c r="C66" s="2" t="s">
        <v>28</v>
      </c>
      <c r="D66" s="3">
        <v>600</v>
      </c>
      <c r="E66" s="3">
        <v>510</v>
      </c>
      <c r="F66" s="4">
        <v>4</v>
      </c>
      <c r="G66" s="2" t="s">
        <v>13</v>
      </c>
      <c r="H66" s="5" t="s">
        <v>11</v>
      </c>
      <c r="I66">
        <f t="shared" ca="1" si="2"/>
        <v>2021</v>
      </c>
      <c r="J66" t="str">
        <f t="shared" ca="1" si="3"/>
        <v>březen</v>
      </c>
      <c r="K66" s="12">
        <f t="shared" si="4"/>
        <v>2400</v>
      </c>
      <c r="L66" s="12">
        <f t="shared" si="5"/>
        <v>2040</v>
      </c>
      <c r="M66" s="12">
        <f t="shared" si="6"/>
        <v>360</v>
      </c>
      <c r="DZ66" s="6">
        <v>26</v>
      </c>
      <c r="EA66" s="7">
        <v>3</v>
      </c>
      <c r="EB66" s="7">
        <f t="shared" ref="EB66:EB129" ca="1" si="8">YEAR(TODAY())-4</f>
        <v>2021</v>
      </c>
    </row>
    <row r="67" spans="1:132" x14ac:dyDescent="0.3">
      <c r="A67" s="1">
        <f t="shared" ca="1" si="7"/>
        <v>44266</v>
      </c>
      <c r="B67" s="2" t="s">
        <v>34</v>
      </c>
      <c r="C67" s="2" t="s">
        <v>9</v>
      </c>
      <c r="D67" s="3">
        <v>1200</v>
      </c>
      <c r="E67" s="3">
        <v>1080</v>
      </c>
      <c r="F67" s="4">
        <v>1</v>
      </c>
      <c r="G67" s="2" t="s">
        <v>38</v>
      </c>
      <c r="H67" s="5" t="s">
        <v>14</v>
      </c>
      <c r="I67">
        <f t="shared" ref="I67:I130" ca="1" si="9">YEAR(A67)</f>
        <v>2021</v>
      </c>
      <c r="J67" t="str">
        <f t="shared" ref="J67:J130" ca="1" si="10">TEXT(A67,"mmmm")</f>
        <v>březen</v>
      </c>
      <c r="K67" s="12">
        <f t="shared" ref="K67:K130" si="11">D67*F67</f>
        <v>1200</v>
      </c>
      <c r="L67" s="12">
        <f t="shared" ref="L67:L130" si="12">E67*F67</f>
        <v>1080</v>
      </c>
      <c r="M67" s="12">
        <f t="shared" ref="M67:M130" si="13">K67-L67</f>
        <v>120</v>
      </c>
      <c r="DZ67" s="6">
        <v>11</v>
      </c>
      <c r="EA67" s="7">
        <v>3</v>
      </c>
      <c r="EB67" s="7">
        <f t="shared" ca="1" si="8"/>
        <v>2021</v>
      </c>
    </row>
    <row r="68" spans="1:132" x14ac:dyDescent="0.3">
      <c r="A68" s="1">
        <f t="shared" ca="1" si="7"/>
        <v>44312</v>
      </c>
      <c r="B68" s="2" t="s">
        <v>12</v>
      </c>
      <c r="C68" s="2" t="s">
        <v>9</v>
      </c>
      <c r="D68" s="3">
        <v>850</v>
      </c>
      <c r="E68" s="3">
        <v>722.5</v>
      </c>
      <c r="F68" s="4">
        <v>3</v>
      </c>
      <c r="G68" s="2" t="s">
        <v>37</v>
      </c>
      <c r="H68" s="5" t="s">
        <v>14</v>
      </c>
      <c r="I68">
        <f t="shared" ca="1" si="9"/>
        <v>2021</v>
      </c>
      <c r="J68" t="str">
        <f t="shared" ca="1" si="10"/>
        <v>duben</v>
      </c>
      <c r="K68" s="12">
        <f t="shared" si="11"/>
        <v>2550</v>
      </c>
      <c r="L68" s="12">
        <f t="shared" si="12"/>
        <v>2167.5</v>
      </c>
      <c r="M68" s="12">
        <f t="shared" si="13"/>
        <v>382.5</v>
      </c>
      <c r="DZ68" s="6">
        <v>26</v>
      </c>
      <c r="EA68" s="7">
        <v>4</v>
      </c>
      <c r="EB68" s="7">
        <f t="shared" ca="1" si="8"/>
        <v>2021</v>
      </c>
    </row>
    <row r="69" spans="1:132" x14ac:dyDescent="0.3">
      <c r="A69" s="1">
        <f t="shared" ca="1" si="7"/>
        <v>44294</v>
      </c>
      <c r="B69" s="2" t="s">
        <v>29</v>
      </c>
      <c r="C69" s="2" t="s">
        <v>28</v>
      </c>
      <c r="D69" s="3">
        <v>600</v>
      </c>
      <c r="E69" s="3">
        <v>510</v>
      </c>
      <c r="F69" s="4">
        <v>1</v>
      </c>
      <c r="G69" s="2" t="s">
        <v>38</v>
      </c>
      <c r="H69" s="5" t="s">
        <v>11</v>
      </c>
      <c r="I69">
        <f t="shared" ca="1" si="9"/>
        <v>2021</v>
      </c>
      <c r="J69" t="str">
        <f t="shared" ca="1" si="10"/>
        <v>duben</v>
      </c>
      <c r="K69" s="12">
        <f t="shared" si="11"/>
        <v>600</v>
      </c>
      <c r="L69" s="12">
        <f t="shared" si="12"/>
        <v>510</v>
      </c>
      <c r="M69" s="12">
        <f t="shared" si="13"/>
        <v>90</v>
      </c>
      <c r="DZ69" s="6">
        <v>8</v>
      </c>
      <c r="EA69" s="7">
        <v>4</v>
      </c>
      <c r="EB69" s="7">
        <f t="shared" ca="1" si="8"/>
        <v>2021</v>
      </c>
    </row>
    <row r="70" spans="1:132" x14ac:dyDescent="0.3">
      <c r="A70" s="1">
        <f t="shared" ca="1" si="7"/>
        <v>44312</v>
      </c>
      <c r="B70" s="2" t="s">
        <v>27</v>
      </c>
      <c r="C70" s="2" t="s">
        <v>28</v>
      </c>
      <c r="D70" s="3">
        <v>350</v>
      </c>
      <c r="E70" s="3">
        <v>273</v>
      </c>
      <c r="F70" s="4">
        <v>2</v>
      </c>
      <c r="G70" s="2" t="s">
        <v>36</v>
      </c>
      <c r="H70" s="5" t="s">
        <v>14</v>
      </c>
      <c r="I70">
        <f t="shared" ca="1" si="9"/>
        <v>2021</v>
      </c>
      <c r="J70" t="str">
        <f t="shared" ca="1" si="10"/>
        <v>duben</v>
      </c>
      <c r="K70" s="12">
        <f t="shared" si="11"/>
        <v>700</v>
      </c>
      <c r="L70" s="12">
        <f t="shared" si="12"/>
        <v>546</v>
      </c>
      <c r="M70" s="12">
        <f t="shared" si="13"/>
        <v>154</v>
      </c>
      <c r="DZ70" s="6">
        <v>26</v>
      </c>
      <c r="EA70" s="7">
        <v>4</v>
      </c>
      <c r="EB70" s="7">
        <f t="shared" ca="1" si="8"/>
        <v>2021</v>
      </c>
    </row>
    <row r="71" spans="1:132" x14ac:dyDescent="0.3">
      <c r="A71" s="1">
        <f t="shared" ca="1" si="7"/>
        <v>44307</v>
      </c>
      <c r="B71" s="2" t="s">
        <v>34</v>
      </c>
      <c r="C71" s="2" t="s">
        <v>9</v>
      </c>
      <c r="D71" s="3">
        <v>1200</v>
      </c>
      <c r="E71" s="3">
        <v>1080</v>
      </c>
      <c r="F71" s="4">
        <v>7</v>
      </c>
      <c r="G71" s="2" t="s">
        <v>31</v>
      </c>
      <c r="H71" s="5" t="s">
        <v>11</v>
      </c>
      <c r="I71">
        <f t="shared" ca="1" si="9"/>
        <v>2021</v>
      </c>
      <c r="J71" t="str">
        <f t="shared" ca="1" si="10"/>
        <v>duben</v>
      </c>
      <c r="K71" s="12">
        <f t="shared" si="11"/>
        <v>8400</v>
      </c>
      <c r="L71" s="12">
        <f t="shared" si="12"/>
        <v>7560</v>
      </c>
      <c r="M71" s="12">
        <f t="shared" si="13"/>
        <v>840</v>
      </c>
      <c r="DZ71" s="6">
        <v>21</v>
      </c>
      <c r="EA71" s="7">
        <v>4</v>
      </c>
      <c r="EB71" s="7">
        <f t="shared" ca="1" si="8"/>
        <v>2021</v>
      </c>
    </row>
    <row r="72" spans="1:132" x14ac:dyDescent="0.3">
      <c r="A72" s="1">
        <f t="shared" ca="1" si="7"/>
        <v>44293</v>
      </c>
      <c r="B72" s="2" t="s">
        <v>15</v>
      </c>
      <c r="C72" s="2" t="s">
        <v>9</v>
      </c>
      <c r="D72" s="3">
        <v>500</v>
      </c>
      <c r="E72" s="3">
        <v>400</v>
      </c>
      <c r="F72" s="4">
        <v>9</v>
      </c>
      <c r="G72" s="2" t="s">
        <v>31</v>
      </c>
      <c r="H72" s="5" t="s">
        <v>11</v>
      </c>
      <c r="I72">
        <f t="shared" ca="1" si="9"/>
        <v>2021</v>
      </c>
      <c r="J72" t="str">
        <f t="shared" ca="1" si="10"/>
        <v>duben</v>
      </c>
      <c r="K72" s="12">
        <f t="shared" si="11"/>
        <v>4500</v>
      </c>
      <c r="L72" s="12">
        <f t="shared" si="12"/>
        <v>3600</v>
      </c>
      <c r="M72" s="12">
        <f t="shared" si="13"/>
        <v>900</v>
      </c>
      <c r="DZ72" s="6">
        <v>7</v>
      </c>
      <c r="EA72" s="7">
        <v>4</v>
      </c>
      <c r="EB72" s="7">
        <f t="shared" ca="1" si="8"/>
        <v>2021</v>
      </c>
    </row>
    <row r="73" spans="1:132" x14ac:dyDescent="0.3">
      <c r="A73" s="1">
        <f t="shared" ca="1" si="7"/>
        <v>44293</v>
      </c>
      <c r="B73" s="2" t="s">
        <v>29</v>
      </c>
      <c r="C73" s="2" t="s">
        <v>28</v>
      </c>
      <c r="D73" s="3">
        <v>600</v>
      </c>
      <c r="E73" s="3">
        <v>510</v>
      </c>
      <c r="F73" s="4">
        <v>5</v>
      </c>
      <c r="G73" s="2" t="s">
        <v>36</v>
      </c>
      <c r="H73" s="5" t="s">
        <v>14</v>
      </c>
      <c r="I73">
        <f t="shared" ca="1" si="9"/>
        <v>2021</v>
      </c>
      <c r="J73" t="str">
        <f t="shared" ca="1" si="10"/>
        <v>duben</v>
      </c>
      <c r="K73" s="12">
        <f t="shared" si="11"/>
        <v>3000</v>
      </c>
      <c r="L73" s="12">
        <f t="shared" si="12"/>
        <v>2550</v>
      </c>
      <c r="M73" s="12">
        <f t="shared" si="13"/>
        <v>450</v>
      </c>
      <c r="DZ73" s="6">
        <v>7</v>
      </c>
      <c r="EA73" s="7">
        <v>4</v>
      </c>
      <c r="EB73" s="7">
        <f t="shared" ca="1" si="8"/>
        <v>2021</v>
      </c>
    </row>
    <row r="74" spans="1:132" x14ac:dyDescent="0.3">
      <c r="A74" s="1">
        <f t="shared" ca="1" si="7"/>
        <v>44314</v>
      </c>
      <c r="B74" s="2" t="s">
        <v>34</v>
      </c>
      <c r="C74" s="2" t="s">
        <v>9</v>
      </c>
      <c r="D74" s="3">
        <v>1200</v>
      </c>
      <c r="E74" s="3">
        <v>1080</v>
      </c>
      <c r="F74" s="4">
        <v>2</v>
      </c>
      <c r="G74" s="2" t="s">
        <v>13</v>
      </c>
      <c r="H74" s="5" t="s">
        <v>14</v>
      </c>
      <c r="I74">
        <f t="shared" ca="1" si="9"/>
        <v>2021</v>
      </c>
      <c r="J74" t="str">
        <f t="shared" ca="1" si="10"/>
        <v>duben</v>
      </c>
      <c r="K74" s="12">
        <f t="shared" si="11"/>
        <v>2400</v>
      </c>
      <c r="L74" s="12">
        <f t="shared" si="12"/>
        <v>2160</v>
      </c>
      <c r="M74" s="12">
        <f t="shared" si="13"/>
        <v>240</v>
      </c>
      <c r="DZ74" s="6">
        <v>28</v>
      </c>
      <c r="EA74" s="7">
        <v>4</v>
      </c>
      <c r="EB74" s="7">
        <f t="shared" ca="1" si="8"/>
        <v>2021</v>
      </c>
    </row>
    <row r="75" spans="1:132" x14ac:dyDescent="0.3">
      <c r="A75" s="1">
        <f t="shared" ca="1" si="7"/>
        <v>44289</v>
      </c>
      <c r="B75" s="2" t="s">
        <v>32</v>
      </c>
      <c r="C75" s="2" t="s">
        <v>20</v>
      </c>
      <c r="D75" s="3">
        <v>1500</v>
      </c>
      <c r="E75" s="3">
        <v>1125</v>
      </c>
      <c r="F75" s="4">
        <v>3</v>
      </c>
      <c r="G75" s="2" t="s">
        <v>26</v>
      </c>
      <c r="H75" s="5" t="s">
        <v>14</v>
      </c>
      <c r="I75">
        <f t="shared" ca="1" si="9"/>
        <v>2021</v>
      </c>
      <c r="J75" t="str">
        <f t="shared" ca="1" si="10"/>
        <v>duben</v>
      </c>
      <c r="K75" s="12">
        <f t="shared" si="11"/>
        <v>4500</v>
      </c>
      <c r="L75" s="12">
        <f t="shared" si="12"/>
        <v>3375</v>
      </c>
      <c r="M75" s="12">
        <f t="shared" si="13"/>
        <v>1125</v>
      </c>
      <c r="DZ75" s="6">
        <v>3</v>
      </c>
      <c r="EA75" s="7">
        <v>4</v>
      </c>
      <c r="EB75" s="7">
        <f t="shared" ca="1" si="8"/>
        <v>2021</v>
      </c>
    </row>
    <row r="76" spans="1:132" x14ac:dyDescent="0.3">
      <c r="A76" s="1">
        <f t="shared" ca="1" si="7"/>
        <v>44304</v>
      </c>
      <c r="B76" s="2" t="s">
        <v>15</v>
      </c>
      <c r="C76" s="2" t="s">
        <v>9</v>
      </c>
      <c r="D76" s="3">
        <v>500</v>
      </c>
      <c r="E76" s="3">
        <v>400</v>
      </c>
      <c r="F76" s="4">
        <v>8</v>
      </c>
      <c r="G76" s="2" t="s">
        <v>10</v>
      </c>
      <c r="H76" s="5" t="s">
        <v>11</v>
      </c>
      <c r="I76">
        <f t="shared" ca="1" si="9"/>
        <v>2021</v>
      </c>
      <c r="J76" t="str">
        <f t="shared" ca="1" si="10"/>
        <v>duben</v>
      </c>
      <c r="K76" s="12">
        <f t="shared" si="11"/>
        <v>4000</v>
      </c>
      <c r="L76" s="12">
        <f t="shared" si="12"/>
        <v>3200</v>
      </c>
      <c r="M76" s="12">
        <f t="shared" si="13"/>
        <v>800</v>
      </c>
      <c r="DZ76" s="6">
        <v>18</v>
      </c>
      <c r="EA76" s="7">
        <v>4</v>
      </c>
      <c r="EB76" s="7">
        <f t="shared" ca="1" si="8"/>
        <v>2021</v>
      </c>
    </row>
    <row r="77" spans="1:132" x14ac:dyDescent="0.3">
      <c r="A77" s="1">
        <f t="shared" ca="1" si="7"/>
        <v>44303</v>
      </c>
      <c r="B77" s="2" t="s">
        <v>12</v>
      </c>
      <c r="C77" s="2" t="s">
        <v>9</v>
      </c>
      <c r="D77" s="3">
        <v>850</v>
      </c>
      <c r="E77" s="3">
        <v>722.5</v>
      </c>
      <c r="F77" s="4">
        <v>9</v>
      </c>
      <c r="G77" s="2" t="s">
        <v>26</v>
      </c>
      <c r="H77" s="5" t="s">
        <v>11</v>
      </c>
      <c r="I77">
        <f t="shared" ca="1" si="9"/>
        <v>2021</v>
      </c>
      <c r="J77" t="str">
        <f t="shared" ca="1" si="10"/>
        <v>duben</v>
      </c>
      <c r="K77" s="12">
        <f t="shared" si="11"/>
        <v>7650</v>
      </c>
      <c r="L77" s="12">
        <f t="shared" si="12"/>
        <v>6502.5</v>
      </c>
      <c r="M77" s="12">
        <f t="shared" si="13"/>
        <v>1147.5</v>
      </c>
      <c r="DZ77" s="6">
        <v>17</v>
      </c>
      <c r="EA77" s="7">
        <v>4</v>
      </c>
      <c r="EB77" s="7">
        <f t="shared" ca="1" si="8"/>
        <v>2021</v>
      </c>
    </row>
    <row r="78" spans="1:132" x14ac:dyDescent="0.3">
      <c r="A78" s="1">
        <f t="shared" ca="1" si="7"/>
        <v>44301</v>
      </c>
      <c r="B78" s="2" t="s">
        <v>33</v>
      </c>
      <c r="C78" s="2" t="s">
        <v>20</v>
      </c>
      <c r="D78" s="3">
        <v>750</v>
      </c>
      <c r="E78" s="3">
        <v>637.5</v>
      </c>
      <c r="F78" s="4">
        <v>3</v>
      </c>
      <c r="G78" s="2" t="s">
        <v>37</v>
      </c>
      <c r="H78" s="5" t="s">
        <v>14</v>
      </c>
      <c r="I78">
        <f t="shared" ca="1" si="9"/>
        <v>2021</v>
      </c>
      <c r="J78" t="str">
        <f t="shared" ca="1" si="10"/>
        <v>duben</v>
      </c>
      <c r="K78" s="12">
        <f t="shared" si="11"/>
        <v>2250</v>
      </c>
      <c r="L78" s="12">
        <f t="shared" si="12"/>
        <v>1912.5</v>
      </c>
      <c r="M78" s="12">
        <f t="shared" si="13"/>
        <v>337.5</v>
      </c>
      <c r="DZ78" s="6">
        <v>15</v>
      </c>
      <c r="EA78" s="7">
        <v>4</v>
      </c>
      <c r="EB78" s="7">
        <f t="shared" ca="1" si="8"/>
        <v>2021</v>
      </c>
    </row>
    <row r="79" spans="1:132" x14ac:dyDescent="0.3">
      <c r="A79" s="1">
        <f t="shared" ca="1" si="7"/>
        <v>44316</v>
      </c>
      <c r="B79" s="2" t="s">
        <v>33</v>
      </c>
      <c r="C79" s="2" t="s">
        <v>20</v>
      </c>
      <c r="D79" s="3">
        <v>750</v>
      </c>
      <c r="E79" s="3">
        <v>637.5</v>
      </c>
      <c r="F79" s="4">
        <v>9</v>
      </c>
      <c r="G79" s="2" t="s">
        <v>13</v>
      </c>
      <c r="H79" s="5" t="s">
        <v>14</v>
      </c>
      <c r="I79">
        <f t="shared" ca="1" si="9"/>
        <v>2021</v>
      </c>
      <c r="J79" t="str">
        <f t="shared" ca="1" si="10"/>
        <v>duben</v>
      </c>
      <c r="K79" s="12">
        <f t="shared" si="11"/>
        <v>6750</v>
      </c>
      <c r="L79" s="12">
        <f t="shared" si="12"/>
        <v>5737.5</v>
      </c>
      <c r="M79" s="12">
        <f t="shared" si="13"/>
        <v>1012.5</v>
      </c>
      <c r="DZ79" s="6">
        <v>30</v>
      </c>
      <c r="EA79" s="7">
        <v>4</v>
      </c>
      <c r="EB79" s="7">
        <f t="shared" ca="1" si="8"/>
        <v>2021</v>
      </c>
    </row>
    <row r="80" spans="1:132" x14ac:dyDescent="0.3">
      <c r="A80" s="1">
        <f t="shared" ca="1" si="7"/>
        <v>44312</v>
      </c>
      <c r="B80" s="2" t="s">
        <v>34</v>
      </c>
      <c r="C80" s="2" t="s">
        <v>9</v>
      </c>
      <c r="D80" s="3">
        <v>1200</v>
      </c>
      <c r="E80" s="3">
        <v>1080</v>
      </c>
      <c r="F80" s="4">
        <v>8</v>
      </c>
      <c r="G80" s="2" t="s">
        <v>31</v>
      </c>
      <c r="H80" s="5" t="s">
        <v>14</v>
      </c>
      <c r="I80">
        <f t="shared" ca="1" si="9"/>
        <v>2021</v>
      </c>
      <c r="J80" t="str">
        <f t="shared" ca="1" si="10"/>
        <v>duben</v>
      </c>
      <c r="K80" s="12">
        <f t="shared" si="11"/>
        <v>9600</v>
      </c>
      <c r="L80" s="12">
        <f t="shared" si="12"/>
        <v>8640</v>
      </c>
      <c r="M80" s="12">
        <f t="shared" si="13"/>
        <v>960</v>
      </c>
      <c r="DZ80" s="6">
        <v>26</v>
      </c>
      <c r="EA80" s="7">
        <v>4</v>
      </c>
      <c r="EB80" s="7">
        <f t="shared" ca="1" si="8"/>
        <v>2021</v>
      </c>
    </row>
    <row r="81" spans="1:132" x14ac:dyDescent="0.3">
      <c r="A81" s="1">
        <f t="shared" ca="1" si="7"/>
        <v>44300</v>
      </c>
      <c r="B81" s="2" t="s">
        <v>12</v>
      </c>
      <c r="C81" s="2" t="s">
        <v>9</v>
      </c>
      <c r="D81" s="3">
        <v>850</v>
      </c>
      <c r="E81" s="3">
        <v>722.5</v>
      </c>
      <c r="F81" s="4">
        <v>4</v>
      </c>
      <c r="G81" s="2" t="s">
        <v>25</v>
      </c>
      <c r="H81" s="5" t="s">
        <v>14</v>
      </c>
      <c r="I81">
        <f t="shared" ca="1" si="9"/>
        <v>2021</v>
      </c>
      <c r="J81" t="str">
        <f t="shared" ca="1" si="10"/>
        <v>duben</v>
      </c>
      <c r="K81" s="12">
        <f t="shared" si="11"/>
        <v>3400</v>
      </c>
      <c r="L81" s="12">
        <f t="shared" si="12"/>
        <v>2890</v>
      </c>
      <c r="M81" s="12">
        <f t="shared" si="13"/>
        <v>510</v>
      </c>
      <c r="DZ81" s="6">
        <v>14</v>
      </c>
      <c r="EA81" s="7">
        <v>4</v>
      </c>
      <c r="EB81" s="7">
        <f t="shared" ca="1" si="8"/>
        <v>2021</v>
      </c>
    </row>
    <row r="82" spans="1:132" x14ac:dyDescent="0.3">
      <c r="A82" s="1">
        <f t="shared" ca="1" si="7"/>
        <v>44301</v>
      </c>
      <c r="B82" s="2" t="s">
        <v>15</v>
      </c>
      <c r="C82" s="2" t="s">
        <v>9</v>
      </c>
      <c r="D82" s="3">
        <v>500</v>
      </c>
      <c r="E82" s="3">
        <v>400</v>
      </c>
      <c r="F82" s="4">
        <v>2</v>
      </c>
      <c r="G82" s="2" t="s">
        <v>21</v>
      </c>
      <c r="H82" s="5" t="s">
        <v>14</v>
      </c>
      <c r="I82">
        <f t="shared" ca="1" si="9"/>
        <v>2021</v>
      </c>
      <c r="J82" t="str">
        <f t="shared" ca="1" si="10"/>
        <v>duben</v>
      </c>
      <c r="K82" s="12">
        <f t="shared" si="11"/>
        <v>1000</v>
      </c>
      <c r="L82" s="12">
        <f t="shared" si="12"/>
        <v>800</v>
      </c>
      <c r="M82" s="12">
        <f t="shared" si="13"/>
        <v>200</v>
      </c>
      <c r="DZ82" s="6">
        <v>15</v>
      </c>
      <c r="EA82" s="7">
        <v>4</v>
      </c>
      <c r="EB82" s="7">
        <f t="shared" ca="1" si="8"/>
        <v>2021</v>
      </c>
    </row>
    <row r="83" spans="1:132" x14ac:dyDescent="0.3">
      <c r="A83" s="1">
        <f t="shared" ca="1" si="7"/>
        <v>44312</v>
      </c>
      <c r="B83" s="2" t="s">
        <v>22</v>
      </c>
      <c r="C83" s="2" t="s">
        <v>9</v>
      </c>
      <c r="D83" s="3">
        <v>1350</v>
      </c>
      <c r="E83" s="3">
        <v>1188</v>
      </c>
      <c r="F83" s="4">
        <v>5</v>
      </c>
      <c r="G83" s="2" t="s">
        <v>10</v>
      </c>
      <c r="H83" s="5" t="s">
        <v>14</v>
      </c>
      <c r="I83">
        <f t="shared" ca="1" si="9"/>
        <v>2021</v>
      </c>
      <c r="J83" t="str">
        <f t="shared" ca="1" si="10"/>
        <v>duben</v>
      </c>
      <c r="K83" s="12">
        <f t="shared" si="11"/>
        <v>6750</v>
      </c>
      <c r="L83" s="12">
        <f t="shared" si="12"/>
        <v>5940</v>
      </c>
      <c r="M83" s="12">
        <f t="shared" si="13"/>
        <v>810</v>
      </c>
      <c r="DZ83" s="6">
        <v>26</v>
      </c>
      <c r="EA83" s="7">
        <v>4</v>
      </c>
      <c r="EB83" s="7">
        <f t="shared" ca="1" si="8"/>
        <v>2021</v>
      </c>
    </row>
    <row r="84" spans="1:132" x14ac:dyDescent="0.3">
      <c r="A84" s="1">
        <f t="shared" ca="1" si="7"/>
        <v>44293</v>
      </c>
      <c r="B84" s="2" t="s">
        <v>33</v>
      </c>
      <c r="C84" s="2" t="s">
        <v>20</v>
      </c>
      <c r="D84" s="3">
        <v>750</v>
      </c>
      <c r="E84" s="3">
        <v>637.5</v>
      </c>
      <c r="F84" s="4">
        <v>9</v>
      </c>
      <c r="G84" s="2" t="s">
        <v>23</v>
      </c>
      <c r="H84" s="5" t="s">
        <v>14</v>
      </c>
      <c r="I84">
        <f t="shared" ca="1" si="9"/>
        <v>2021</v>
      </c>
      <c r="J84" t="str">
        <f t="shared" ca="1" si="10"/>
        <v>duben</v>
      </c>
      <c r="K84" s="12">
        <f t="shared" si="11"/>
        <v>6750</v>
      </c>
      <c r="L84" s="12">
        <f t="shared" si="12"/>
        <v>5737.5</v>
      </c>
      <c r="M84" s="12">
        <f t="shared" si="13"/>
        <v>1012.5</v>
      </c>
      <c r="DZ84" s="6">
        <v>7</v>
      </c>
      <c r="EA84" s="7">
        <v>4</v>
      </c>
      <c r="EB84" s="7">
        <f t="shared" ca="1" si="8"/>
        <v>2021</v>
      </c>
    </row>
    <row r="85" spans="1:132" x14ac:dyDescent="0.3">
      <c r="A85" s="1">
        <f t="shared" ca="1" si="7"/>
        <v>44304</v>
      </c>
      <c r="B85" s="2" t="s">
        <v>32</v>
      </c>
      <c r="C85" s="2" t="s">
        <v>20</v>
      </c>
      <c r="D85" s="3">
        <v>1500</v>
      </c>
      <c r="E85" s="3">
        <v>1125</v>
      </c>
      <c r="F85" s="4">
        <v>8</v>
      </c>
      <c r="G85" s="2" t="s">
        <v>10</v>
      </c>
      <c r="H85" s="5" t="s">
        <v>14</v>
      </c>
      <c r="I85">
        <f t="shared" ca="1" si="9"/>
        <v>2021</v>
      </c>
      <c r="J85" t="str">
        <f t="shared" ca="1" si="10"/>
        <v>duben</v>
      </c>
      <c r="K85" s="12">
        <f t="shared" si="11"/>
        <v>12000</v>
      </c>
      <c r="L85" s="12">
        <f t="shared" si="12"/>
        <v>9000</v>
      </c>
      <c r="M85" s="12">
        <f t="shared" si="13"/>
        <v>3000</v>
      </c>
      <c r="DZ85" s="6">
        <v>18</v>
      </c>
      <c r="EA85" s="7">
        <v>4</v>
      </c>
      <c r="EB85" s="7">
        <f t="shared" ca="1" si="8"/>
        <v>2021</v>
      </c>
    </row>
    <row r="86" spans="1:132" x14ac:dyDescent="0.3">
      <c r="A86" s="1">
        <f t="shared" ca="1" si="7"/>
        <v>44291</v>
      </c>
      <c r="B86" s="2" t="s">
        <v>27</v>
      </c>
      <c r="C86" s="2" t="s">
        <v>28</v>
      </c>
      <c r="D86" s="3">
        <v>350</v>
      </c>
      <c r="E86" s="3">
        <v>273</v>
      </c>
      <c r="F86" s="4">
        <v>3</v>
      </c>
      <c r="G86" s="2" t="s">
        <v>13</v>
      </c>
      <c r="H86" s="5" t="s">
        <v>11</v>
      </c>
      <c r="I86">
        <f t="shared" ca="1" si="9"/>
        <v>2021</v>
      </c>
      <c r="J86" t="str">
        <f t="shared" ca="1" si="10"/>
        <v>duben</v>
      </c>
      <c r="K86" s="12">
        <f t="shared" si="11"/>
        <v>1050</v>
      </c>
      <c r="L86" s="12">
        <f t="shared" si="12"/>
        <v>819</v>
      </c>
      <c r="M86" s="12">
        <f t="shared" si="13"/>
        <v>231</v>
      </c>
      <c r="DZ86" s="6">
        <v>5</v>
      </c>
      <c r="EA86" s="7">
        <v>4</v>
      </c>
      <c r="EB86" s="7">
        <f t="shared" ca="1" si="8"/>
        <v>2021</v>
      </c>
    </row>
    <row r="87" spans="1:132" x14ac:dyDescent="0.3">
      <c r="A87" s="1">
        <f t="shared" ca="1" si="7"/>
        <v>44300</v>
      </c>
      <c r="B87" s="2" t="s">
        <v>12</v>
      </c>
      <c r="C87" s="2" t="s">
        <v>9</v>
      </c>
      <c r="D87" s="3">
        <v>850</v>
      </c>
      <c r="E87" s="3">
        <v>722.5</v>
      </c>
      <c r="F87" s="4">
        <v>7</v>
      </c>
      <c r="G87" s="2" t="s">
        <v>16</v>
      </c>
      <c r="H87" s="5" t="s">
        <v>11</v>
      </c>
      <c r="I87">
        <f t="shared" ca="1" si="9"/>
        <v>2021</v>
      </c>
      <c r="J87" t="str">
        <f t="shared" ca="1" si="10"/>
        <v>duben</v>
      </c>
      <c r="K87" s="12">
        <f t="shared" si="11"/>
        <v>5950</v>
      </c>
      <c r="L87" s="12">
        <f t="shared" si="12"/>
        <v>5057.5</v>
      </c>
      <c r="M87" s="12">
        <f t="shared" si="13"/>
        <v>892.5</v>
      </c>
      <c r="DZ87" s="6">
        <v>14</v>
      </c>
      <c r="EA87" s="7">
        <v>4</v>
      </c>
      <c r="EB87" s="7">
        <f t="shared" ca="1" si="8"/>
        <v>2021</v>
      </c>
    </row>
    <row r="88" spans="1:132" x14ac:dyDescent="0.3">
      <c r="A88" s="1">
        <f t="shared" ca="1" si="7"/>
        <v>44311</v>
      </c>
      <c r="B88" s="2" t="s">
        <v>30</v>
      </c>
      <c r="C88" s="2" t="s">
        <v>20</v>
      </c>
      <c r="D88" s="3">
        <v>900</v>
      </c>
      <c r="E88" s="3">
        <v>675</v>
      </c>
      <c r="F88" s="4">
        <v>4</v>
      </c>
      <c r="G88" s="2" t="s">
        <v>16</v>
      </c>
      <c r="H88" s="5" t="s">
        <v>11</v>
      </c>
      <c r="I88">
        <f t="shared" ca="1" si="9"/>
        <v>2021</v>
      </c>
      <c r="J88" t="str">
        <f t="shared" ca="1" si="10"/>
        <v>duben</v>
      </c>
      <c r="K88" s="12">
        <f t="shared" si="11"/>
        <v>3600</v>
      </c>
      <c r="L88" s="12">
        <f t="shared" si="12"/>
        <v>2700</v>
      </c>
      <c r="M88" s="12">
        <f t="shared" si="13"/>
        <v>900</v>
      </c>
      <c r="DZ88" s="6">
        <v>25</v>
      </c>
      <c r="EA88" s="7">
        <v>4</v>
      </c>
      <c r="EB88" s="7">
        <f t="shared" ca="1" si="8"/>
        <v>2021</v>
      </c>
    </row>
    <row r="89" spans="1:132" x14ac:dyDescent="0.3">
      <c r="A89" s="1">
        <f t="shared" ca="1" si="7"/>
        <v>44306</v>
      </c>
      <c r="B89" s="2" t="s">
        <v>22</v>
      </c>
      <c r="C89" s="2" t="s">
        <v>9</v>
      </c>
      <c r="D89" s="3">
        <v>1350</v>
      </c>
      <c r="E89" s="3">
        <v>1188</v>
      </c>
      <c r="F89" s="4">
        <v>10</v>
      </c>
      <c r="G89" s="2" t="s">
        <v>26</v>
      </c>
      <c r="H89" s="5" t="s">
        <v>11</v>
      </c>
      <c r="I89">
        <f t="shared" ca="1" si="9"/>
        <v>2021</v>
      </c>
      <c r="J89" t="str">
        <f t="shared" ca="1" si="10"/>
        <v>duben</v>
      </c>
      <c r="K89" s="12">
        <f t="shared" si="11"/>
        <v>13500</v>
      </c>
      <c r="L89" s="12">
        <f t="shared" si="12"/>
        <v>11880</v>
      </c>
      <c r="M89" s="12">
        <f t="shared" si="13"/>
        <v>1620</v>
      </c>
      <c r="DZ89" s="6">
        <v>20</v>
      </c>
      <c r="EA89" s="7">
        <v>4</v>
      </c>
      <c r="EB89" s="7">
        <f t="shared" ca="1" si="8"/>
        <v>2021</v>
      </c>
    </row>
    <row r="90" spans="1:132" x14ac:dyDescent="0.3">
      <c r="A90" s="1">
        <f t="shared" ca="1" si="7"/>
        <v>44333</v>
      </c>
      <c r="B90" s="2" t="s">
        <v>22</v>
      </c>
      <c r="C90" s="2" t="s">
        <v>9</v>
      </c>
      <c r="D90" s="3">
        <v>1350</v>
      </c>
      <c r="E90" s="3">
        <v>1188</v>
      </c>
      <c r="F90" s="4">
        <v>10</v>
      </c>
      <c r="G90" s="2" t="s">
        <v>37</v>
      </c>
      <c r="H90" s="5" t="s">
        <v>11</v>
      </c>
      <c r="I90">
        <f t="shared" ca="1" si="9"/>
        <v>2021</v>
      </c>
      <c r="J90" t="str">
        <f t="shared" ca="1" si="10"/>
        <v>květen</v>
      </c>
      <c r="K90" s="12">
        <f t="shared" si="11"/>
        <v>13500</v>
      </c>
      <c r="L90" s="12">
        <f t="shared" si="12"/>
        <v>11880</v>
      </c>
      <c r="M90" s="12">
        <f t="shared" si="13"/>
        <v>1620</v>
      </c>
      <c r="DZ90" s="6">
        <v>17</v>
      </c>
      <c r="EA90" s="7">
        <v>5</v>
      </c>
      <c r="EB90" s="7">
        <f t="shared" ca="1" si="8"/>
        <v>2021</v>
      </c>
    </row>
    <row r="91" spans="1:132" x14ac:dyDescent="0.3">
      <c r="A91" s="1">
        <f t="shared" ca="1" si="7"/>
        <v>44321</v>
      </c>
      <c r="B91" s="2" t="s">
        <v>24</v>
      </c>
      <c r="C91" s="2" t="s">
        <v>9</v>
      </c>
      <c r="D91" s="3">
        <v>850</v>
      </c>
      <c r="E91" s="3">
        <v>637.5</v>
      </c>
      <c r="F91" s="4">
        <v>8</v>
      </c>
      <c r="G91" s="2" t="s">
        <v>25</v>
      </c>
      <c r="H91" s="5" t="s">
        <v>14</v>
      </c>
      <c r="I91">
        <f t="shared" ca="1" si="9"/>
        <v>2021</v>
      </c>
      <c r="J91" t="str">
        <f t="shared" ca="1" si="10"/>
        <v>květen</v>
      </c>
      <c r="K91" s="12">
        <f t="shared" si="11"/>
        <v>6800</v>
      </c>
      <c r="L91" s="12">
        <f t="shared" si="12"/>
        <v>5100</v>
      </c>
      <c r="M91" s="12">
        <f t="shared" si="13"/>
        <v>1700</v>
      </c>
      <c r="DZ91" s="6">
        <v>5</v>
      </c>
      <c r="EA91" s="7">
        <v>5</v>
      </c>
      <c r="EB91" s="7">
        <f t="shared" ca="1" si="8"/>
        <v>2021</v>
      </c>
    </row>
    <row r="92" spans="1:132" x14ac:dyDescent="0.3">
      <c r="A92" s="1">
        <f t="shared" ca="1" si="7"/>
        <v>44317</v>
      </c>
      <c r="B92" s="2" t="s">
        <v>12</v>
      </c>
      <c r="C92" s="2" t="s">
        <v>9</v>
      </c>
      <c r="D92" s="3">
        <v>850</v>
      </c>
      <c r="E92" s="3">
        <v>722.5</v>
      </c>
      <c r="F92" s="4">
        <v>2</v>
      </c>
      <c r="G92" s="2" t="s">
        <v>25</v>
      </c>
      <c r="H92" s="5" t="s">
        <v>14</v>
      </c>
      <c r="I92">
        <f t="shared" ca="1" si="9"/>
        <v>2021</v>
      </c>
      <c r="J92" t="str">
        <f t="shared" ca="1" si="10"/>
        <v>květen</v>
      </c>
      <c r="K92" s="12">
        <f t="shared" si="11"/>
        <v>1700</v>
      </c>
      <c r="L92" s="12">
        <f t="shared" si="12"/>
        <v>1445</v>
      </c>
      <c r="M92" s="12">
        <f t="shared" si="13"/>
        <v>255</v>
      </c>
      <c r="DZ92" s="6">
        <v>1</v>
      </c>
      <c r="EA92" s="7">
        <v>5</v>
      </c>
      <c r="EB92" s="7">
        <f t="shared" ca="1" si="8"/>
        <v>2021</v>
      </c>
    </row>
    <row r="93" spans="1:132" x14ac:dyDescent="0.3">
      <c r="A93" s="1">
        <f t="shared" ca="1" si="7"/>
        <v>44343</v>
      </c>
      <c r="B93" s="2" t="s">
        <v>30</v>
      </c>
      <c r="C93" s="2" t="s">
        <v>20</v>
      </c>
      <c r="D93" s="3">
        <v>900</v>
      </c>
      <c r="E93" s="3">
        <v>675</v>
      </c>
      <c r="F93" s="4">
        <v>6</v>
      </c>
      <c r="G93" s="2" t="s">
        <v>31</v>
      </c>
      <c r="H93" s="5" t="s">
        <v>14</v>
      </c>
      <c r="I93">
        <f t="shared" ca="1" si="9"/>
        <v>2021</v>
      </c>
      <c r="J93" t="str">
        <f t="shared" ca="1" si="10"/>
        <v>květen</v>
      </c>
      <c r="K93" s="12">
        <f t="shared" si="11"/>
        <v>5400</v>
      </c>
      <c r="L93" s="12">
        <f t="shared" si="12"/>
        <v>4050</v>
      </c>
      <c r="M93" s="12">
        <f t="shared" si="13"/>
        <v>1350</v>
      </c>
      <c r="DZ93" s="6">
        <v>27</v>
      </c>
      <c r="EA93" s="7">
        <v>5</v>
      </c>
      <c r="EB93" s="7">
        <f t="shared" ca="1" si="8"/>
        <v>2021</v>
      </c>
    </row>
    <row r="94" spans="1:132" x14ac:dyDescent="0.3">
      <c r="A94" s="1">
        <f t="shared" ca="1" si="7"/>
        <v>44323</v>
      </c>
      <c r="B94" s="2" t="s">
        <v>19</v>
      </c>
      <c r="C94" s="2" t="s">
        <v>20</v>
      </c>
      <c r="D94" s="3">
        <v>1000</v>
      </c>
      <c r="E94" s="3">
        <v>900</v>
      </c>
      <c r="F94" s="4">
        <v>6</v>
      </c>
      <c r="G94" s="2" t="s">
        <v>25</v>
      </c>
      <c r="H94" s="5" t="s">
        <v>14</v>
      </c>
      <c r="I94">
        <f t="shared" ca="1" si="9"/>
        <v>2021</v>
      </c>
      <c r="J94" t="str">
        <f t="shared" ca="1" si="10"/>
        <v>květen</v>
      </c>
      <c r="K94" s="12">
        <f t="shared" si="11"/>
        <v>6000</v>
      </c>
      <c r="L94" s="12">
        <f t="shared" si="12"/>
        <v>5400</v>
      </c>
      <c r="M94" s="12">
        <f t="shared" si="13"/>
        <v>600</v>
      </c>
      <c r="DZ94" s="6">
        <v>7</v>
      </c>
      <c r="EA94" s="7">
        <v>5</v>
      </c>
      <c r="EB94" s="7">
        <f t="shared" ca="1" si="8"/>
        <v>2021</v>
      </c>
    </row>
    <row r="95" spans="1:132" x14ac:dyDescent="0.3">
      <c r="A95" s="1">
        <f t="shared" ca="1" si="7"/>
        <v>44343</v>
      </c>
      <c r="B95" s="2" t="s">
        <v>33</v>
      </c>
      <c r="C95" s="2" t="s">
        <v>20</v>
      </c>
      <c r="D95" s="3">
        <v>750</v>
      </c>
      <c r="E95" s="3">
        <v>637.5</v>
      </c>
      <c r="F95" s="4">
        <v>2</v>
      </c>
      <c r="G95" s="2" t="s">
        <v>37</v>
      </c>
      <c r="H95" s="5" t="s">
        <v>11</v>
      </c>
      <c r="I95">
        <f t="shared" ca="1" si="9"/>
        <v>2021</v>
      </c>
      <c r="J95" t="str">
        <f t="shared" ca="1" si="10"/>
        <v>květen</v>
      </c>
      <c r="K95" s="12">
        <f t="shared" si="11"/>
        <v>1500</v>
      </c>
      <c r="L95" s="12">
        <f t="shared" si="12"/>
        <v>1275</v>
      </c>
      <c r="M95" s="12">
        <f t="shared" si="13"/>
        <v>225</v>
      </c>
      <c r="DZ95" s="6">
        <v>27</v>
      </c>
      <c r="EA95" s="7">
        <v>5</v>
      </c>
      <c r="EB95" s="7">
        <f t="shared" ca="1" si="8"/>
        <v>2021</v>
      </c>
    </row>
    <row r="96" spans="1:132" x14ac:dyDescent="0.3">
      <c r="A96" s="1">
        <f t="shared" ca="1" si="7"/>
        <v>44318</v>
      </c>
      <c r="B96" s="2" t="s">
        <v>29</v>
      </c>
      <c r="C96" s="2" t="s">
        <v>28</v>
      </c>
      <c r="D96" s="3">
        <v>600</v>
      </c>
      <c r="E96" s="3">
        <v>510</v>
      </c>
      <c r="F96" s="4">
        <v>5</v>
      </c>
      <c r="G96" s="2" t="s">
        <v>25</v>
      </c>
      <c r="H96" s="5" t="s">
        <v>11</v>
      </c>
      <c r="I96">
        <f t="shared" ca="1" si="9"/>
        <v>2021</v>
      </c>
      <c r="J96" t="str">
        <f t="shared" ca="1" si="10"/>
        <v>květen</v>
      </c>
      <c r="K96" s="12">
        <f t="shared" si="11"/>
        <v>3000</v>
      </c>
      <c r="L96" s="12">
        <f t="shared" si="12"/>
        <v>2550</v>
      </c>
      <c r="M96" s="12">
        <f t="shared" si="13"/>
        <v>450</v>
      </c>
      <c r="DZ96" s="6">
        <v>2</v>
      </c>
      <c r="EA96" s="7">
        <v>5</v>
      </c>
      <c r="EB96" s="7">
        <f t="shared" ca="1" si="8"/>
        <v>2021</v>
      </c>
    </row>
    <row r="97" spans="1:132" x14ac:dyDescent="0.3">
      <c r="A97" s="1">
        <f t="shared" ca="1" si="7"/>
        <v>44334</v>
      </c>
      <c r="B97" s="2" t="s">
        <v>32</v>
      </c>
      <c r="C97" s="2" t="s">
        <v>20</v>
      </c>
      <c r="D97" s="3">
        <v>1500</v>
      </c>
      <c r="E97" s="3">
        <v>1125</v>
      </c>
      <c r="F97" s="4">
        <v>4</v>
      </c>
      <c r="G97" s="2" t="s">
        <v>25</v>
      </c>
      <c r="H97" s="5" t="s">
        <v>14</v>
      </c>
      <c r="I97">
        <f t="shared" ca="1" si="9"/>
        <v>2021</v>
      </c>
      <c r="J97" t="str">
        <f t="shared" ca="1" si="10"/>
        <v>květen</v>
      </c>
      <c r="K97" s="12">
        <f t="shared" si="11"/>
        <v>6000</v>
      </c>
      <c r="L97" s="12">
        <f t="shared" si="12"/>
        <v>4500</v>
      </c>
      <c r="M97" s="12">
        <f t="shared" si="13"/>
        <v>1500</v>
      </c>
      <c r="DZ97" s="6">
        <v>18</v>
      </c>
      <c r="EA97" s="7">
        <v>5</v>
      </c>
      <c r="EB97" s="7">
        <f t="shared" ca="1" si="8"/>
        <v>2021</v>
      </c>
    </row>
    <row r="98" spans="1:132" x14ac:dyDescent="0.3">
      <c r="A98" s="1">
        <f t="shared" ca="1" si="7"/>
        <v>44330</v>
      </c>
      <c r="B98" s="2" t="s">
        <v>12</v>
      </c>
      <c r="C98" s="2" t="s">
        <v>9</v>
      </c>
      <c r="D98" s="3">
        <v>850</v>
      </c>
      <c r="E98" s="3">
        <v>722.5</v>
      </c>
      <c r="F98" s="4">
        <v>6</v>
      </c>
      <c r="G98" s="2" t="s">
        <v>17</v>
      </c>
      <c r="H98" s="5" t="s">
        <v>14</v>
      </c>
      <c r="I98">
        <f t="shared" ca="1" si="9"/>
        <v>2021</v>
      </c>
      <c r="J98" t="str">
        <f t="shared" ca="1" si="10"/>
        <v>květen</v>
      </c>
      <c r="K98" s="12">
        <f t="shared" si="11"/>
        <v>5100</v>
      </c>
      <c r="L98" s="12">
        <f t="shared" si="12"/>
        <v>4335</v>
      </c>
      <c r="M98" s="12">
        <f t="shared" si="13"/>
        <v>765</v>
      </c>
      <c r="DZ98" s="6">
        <v>14</v>
      </c>
      <c r="EA98" s="7">
        <v>5</v>
      </c>
      <c r="EB98" s="7">
        <f t="shared" ca="1" si="8"/>
        <v>2021</v>
      </c>
    </row>
    <row r="99" spans="1:132" x14ac:dyDescent="0.3">
      <c r="A99" s="1">
        <f t="shared" ca="1" si="7"/>
        <v>44336</v>
      </c>
      <c r="B99" s="2" t="s">
        <v>15</v>
      </c>
      <c r="C99" s="2" t="s">
        <v>9</v>
      </c>
      <c r="D99" s="3">
        <v>500</v>
      </c>
      <c r="E99" s="3">
        <v>400</v>
      </c>
      <c r="F99" s="4">
        <v>2</v>
      </c>
      <c r="G99" s="2" t="s">
        <v>18</v>
      </c>
      <c r="H99" s="5" t="s">
        <v>11</v>
      </c>
      <c r="I99">
        <f t="shared" ca="1" si="9"/>
        <v>2021</v>
      </c>
      <c r="J99" t="str">
        <f t="shared" ca="1" si="10"/>
        <v>květen</v>
      </c>
      <c r="K99" s="12">
        <f t="shared" si="11"/>
        <v>1000</v>
      </c>
      <c r="L99" s="12">
        <f t="shared" si="12"/>
        <v>800</v>
      </c>
      <c r="M99" s="12">
        <f t="shared" si="13"/>
        <v>200</v>
      </c>
      <c r="DZ99" s="6">
        <v>20</v>
      </c>
      <c r="EA99" s="7">
        <v>5</v>
      </c>
      <c r="EB99" s="7">
        <f t="shared" ca="1" si="8"/>
        <v>2021</v>
      </c>
    </row>
    <row r="100" spans="1:132" x14ac:dyDescent="0.3">
      <c r="A100" s="1">
        <f t="shared" ca="1" si="7"/>
        <v>44323</v>
      </c>
      <c r="B100" s="2" t="s">
        <v>22</v>
      </c>
      <c r="C100" s="2" t="s">
        <v>9</v>
      </c>
      <c r="D100" s="3">
        <v>1350</v>
      </c>
      <c r="E100" s="3">
        <v>1188</v>
      </c>
      <c r="F100" s="4">
        <v>9</v>
      </c>
      <c r="G100" s="2" t="s">
        <v>18</v>
      </c>
      <c r="H100" s="5" t="s">
        <v>14</v>
      </c>
      <c r="I100">
        <f t="shared" ca="1" si="9"/>
        <v>2021</v>
      </c>
      <c r="J100" t="str">
        <f t="shared" ca="1" si="10"/>
        <v>květen</v>
      </c>
      <c r="K100" s="12">
        <f t="shared" si="11"/>
        <v>12150</v>
      </c>
      <c r="L100" s="12">
        <f t="shared" si="12"/>
        <v>10692</v>
      </c>
      <c r="M100" s="12">
        <f t="shared" si="13"/>
        <v>1458</v>
      </c>
      <c r="DZ100" s="6">
        <v>7</v>
      </c>
      <c r="EA100" s="7">
        <v>5</v>
      </c>
      <c r="EB100" s="7">
        <f t="shared" ca="1" si="8"/>
        <v>2021</v>
      </c>
    </row>
    <row r="101" spans="1:132" x14ac:dyDescent="0.3">
      <c r="A101" s="1">
        <f t="shared" ca="1" si="7"/>
        <v>44319</v>
      </c>
      <c r="B101" s="2" t="s">
        <v>19</v>
      </c>
      <c r="C101" s="2" t="s">
        <v>20</v>
      </c>
      <c r="D101" s="3">
        <v>1000</v>
      </c>
      <c r="E101" s="3">
        <v>900</v>
      </c>
      <c r="F101" s="4">
        <v>3</v>
      </c>
      <c r="G101" s="2" t="s">
        <v>35</v>
      </c>
      <c r="H101" s="5" t="s">
        <v>14</v>
      </c>
      <c r="I101">
        <f t="shared" ca="1" si="9"/>
        <v>2021</v>
      </c>
      <c r="J101" t="str">
        <f t="shared" ca="1" si="10"/>
        <v>květen</v>
      </c>
      <c r="K101" s="12">
        <f t="shared" si="11"/>
        <v>3000</v>
      </c>
      <c r="L101" s="12">
        <f t="shared" si="12"/>
        <v>2700</v>
      </c>
      <c r="M101" s="12">
        <f t="shared" si="13"/>
        <v>300</v>
      </c>
      <c r="DZ101" s="6">
        <v>3</v>
      </c>
      <c r="EA101" s="7">
        <v>5</v>
      </c>
      <c r="EB101" s="7">
        <f t="shared" ca="1" si="8"/>
        <v>2021</v>
      </c>
    </row>
    <row r="102" spans="1:132" x14ac:dyDescent="0.3">
      <c r="A102" s="1">
        <f t="shared" ca="1" si="7"/>
        <v>44347</v>
      </c>
      <c r="B102" s="2" t="s">
        <v>15</v>
      </c>
      <c r="C102" s="2" t="s">
        <v>9</v>
      </c>
      <c r="D102" s="3">
        <v>500</v>
      </c>
      <c r="E102" s="3">
        <v>400</v>
      </c>
      <c r="F102" s="4">
        <v>2</v>
      </c>
      <c r="G102" s="2" t="s">
        <v>35</v>
      </c>
      <c r="H102" s="5" t="s">
        <v>14</v>
      </c>
      <c r="I102">
        <f t="shared" ca="1" si="9"/>
        <v>2021</v>
      </c>
      <c r="J102" t="str">
        <f t="shared" ca="1" si="10"/>
        <v>květen</v>
      </c>
      <c r="K102" s="12">
        <f t="shared" si="11"/>
        <v>1000</v>
      </c>
      <c r="L102" s="12">
        <f t="shared" si="12"/>
        <v>800</v>
      </c>
      <c r="M102" s="12">
        <f t="shared" si="13"/>
        <v>200</v>
      </c>
      <c r="DZ102" s="6">
        <v>31</v>
      </c>
      <c r="EA102" s="7">
        <v>5</v>
      </c>
      <c r="EB102" s="7">
        <f t="shared" ca="1" si="8"/>
        <v>2021</v>
      </c>
    </row>
    <row r="103" spans="1:132" x14ac:dyDescent="0.3">
      <c r="A103" s="1">
        <f t="shared" ca="1" si="7"/>
        <v>44343</v>
      </c>
      <c r="B103" s="2" t="s">
        <v>19</v>
      </c>
      <c r="C103" s="2" t="s">
        <v>20</v>
      </c>
      <c r="D103" s="3">
        <v>1000</v>
      </c>
      <c r="E103" s="3">
        <v>900</v>
      </c>
      <c r="F103" s="4">
        <v>5</v>
      </c>
      <c r="G103" s="2" t="s">
        <v>21</v>
      </c>
      <c r="H103" s="5" t="s">
        <v>14</v>
      </c>
      <c r="I103">
        <f t="shared" ca="1" si="9"/>
        <v>2021</v>
      </c>
      <c r="J103" t="str">
        <f t="shared" ca="1" si="10"/>
        <v>květen</v>
      </c>
      <c r="K103" s="12">
        <f t="shared" si="11"/>
        <v>5000</v>
      </c>
      <c r="L103" s="12">
        <f t="shared" si="12"/>
        <v>4500</v>
      </c>
      <c r="M103" s="12">
        <f t="shared" si="13"/>
        <v>500</v>
      </c>
      <c r="DZ103" s="6">
        <v>27</v>
      </c>
      <c r="EA103" s="7">
        <v>5</v>
      </c>
      <c r="EB103" s="7">
        <f t="shared" ca="1" si="8"/>
        <v>2021</v>
      </c>
    </row>
    <row r="104" spans="1:132" x14ac:dyDescent="0.3">
      <c r="A104" s="1">
        <f t="shared" ca="1" si="7"/>
        <v>44341</v>
      </c>
      <c r="B104" s="2" t="s">
        <v>32</v>
      </c>
      <c r="C104" s="2" t="s">
        <v>20</v>
      </c>
      <c r="D104" s="3">
        <v>1500</v>
      </c>
      <c r="E104" s="3">
        <v>1125</v>
      </c>
      <c r="F104" s="4">
        <v>6</v>
      </c>
      <c r="G104" s="2" t="s">
        <v>37</v>
      </c>
      <c r="H104" s="5" t="s">
        <v>14</v>
      </c>
      <c r="I104">
        <f t="shared" ca="1" si="9"/>
        <v>2021</v>
      </c>
      <c r="J104" t="str">
        <f t="shared" ca="1" si="10"/>
        <v>květen</v>
      </c>
      <c r="K104" s="12">
        <f t="shared" si="11"/>
        <v>9000</v>
      </c>
      <c r="L104" s="12">
        <f t="shared" si="12"/>
        <v>6750</v>
      </c>
      <c r="M104" s="12">
        <f t="shared" si="13"/>
        <v>2250</v>
      </c>
      <c r="DZ104" s="6">
        <v>25</v>
      </c>
      <c r="EA104" s="7">
        <v>5</v>
      </c>
      <c r="EB104" s="7">
        <f t="shared" ca="1" si="8"/>
        <v>2021</v>
      </c>
    </row>
    <row r="105" spans="1:132" x14ac:dyDescent="0.3">
      <c r="A105" s="1">
        <f t="shared" ca="1" si="7"/>
        <v>44345</v>
      </c>
      <c r="B105" s="2" t="s">
        <v>19</v>
      </c>
      <c r="C105" s="2" t="s">
        <v>20</v>
      </c>
      <c r="D105" s="3">
        <v>1000</v>
      </c>
      <c r="E105" s="3">
        <v>900</v>
      </c>
      <c r="F105" s="4">
        <v>2</v>
      </c>
      <c r="G105" s="2" t="s">
        <v>38</v>
      </c>
      <c r="H105" s="5" t="s">
        <v>14</v>
      </c>
      <c r="I105">
        <f t="shared" ca="1" si="9"/>
        <v>2021</v>
      </c>
      <c r="J105" t="str">
        <f t="shared" ca="1" si="10"/>
        <v>květen</v>
      </c>
      <c r="K105" s="12">
        <f t="shared" si="11"/>
        <v>2000</v>
      </c>
      <c r="L105" s="12">
        <f t="shared" si="12"/>
        <v>1800</v>
      </c>
      <c r="M105" s="12">
        <f t="shared" si="13"/>
        <v>200</v>
      </c>
      <c r="DZ105" s="6">
        <v>29</v>
      </c>
      <c r="EA105" s="7">
        <v>5</v>
      </c>
      <c r="EB105" s="7">
        <f t="shared" ca="1" si="8"/>
        <v>2021</v>
      </c>
    </row>
    <row r="106" spans="1:132" x14ac:dyDescent="0.3">
      <c r="A106" s="1">
        <f t="shared" ca="1" si="7"/>
        <v>44324</v>
      </c>
      <c r="B106" s="2" t="s">
        <v>24</v>
      </c>
      <c r="C106" s="2" t="s">
        <v>9</v>
      </c>
      <c r="D106" s="3">
        <v>850</v>
      </c>
      <c r="E106" s="3">
        <v>637.5</v>
      </c>
      <c r="F106" s="4">
        <v>1</v>
      </c>
      <c r="G106" s="2" t="s">
        <v>21</v>
      </c>
      <c r="H106" s="5" t="s">
        <v>14</v>
      </c>
      <c r="I106">
        <f t="shared" ca="1" si="9"/>
        <v>2021</v>
      </c>
      <c r="J106" t="str">
        <f t="shared" ca="1" si="10"/>
        <v>květen</v>
      </c>
      <c r="K106" s="12">
        <f t="shared" si="11"/>
        <v>850</v>
      </c>
      <c r="L106" s="12">
        <f t="shared" si="12"/>
        <v>637.5</v>
      </c>
      <c r="M106" s="12">
        <f t="shared" si="13"/>
        <v>212.5</v>
      </c>
      <c r="DZ106" s="6">
        <v>8</v>
      </c>
      <c r="EA106" s="7">
        <v>5</v>
      </c>
      <c r="EB106" s="7">
        <f t="shared" ca="1" si="8"/>
        <v>2021</v>
      </c>
    </row>
    <row r="107" spans="1:132" x14ac:dyDescent="0.3">
      <c r="A107" s="1">
        <f t="shared" ca="1" si="7"/>
        <v>44324</v>
      </c>
      <c r="B107" s="2" t="s">
        <v>32</v>
      </c>
      <c r="C107" s="2" t="s">
        <v>20</v>
      </c>
      <c r="D107" s="3">
        <v>1500</v>
      </c>
      <c r="E107" s="3">
        <v>1125</v>
      </c>
      <c r="F107" s="4">
        <v>10</v>
      </c>
      <c r="G107" s="2" t="s">
        <v>21</v>
      </c>
      <c r="H107" s="5" t="s">
        <v>11</v>
      </c>
      <c r="I107">
        <f t="shared" ca="1" si="9"/>
        <v>2021</v>
      </c>
      <c r="J107" t="str">
        <f t="shared" ca="1" si="10"/>
        <v>květen</v>
      </c>
      <c r="K107" s="12">
        <f t="shared" si="11"/>
        <v>15000</v>
      </c>
      <c r="L107" s="12">
        <f t="shared" si="12"/>
        <v>11250</v>
      </c>
      <c r="M107" s="12">
        <f t="shared" si="13"/>
        <v>3750</v>
      </c>
      <c r="DZ107" s="6">
        <v>8</v>
      </c>
      <c r="EA107" s="7">
        <v>5</v>
      </c>
      <c r="EB107" s="7">
        <f t="shared" ca="1" si="8"/>
        <v>2021</v>
      </c>
    </row>
    <row r="108" spans="1:132" x14ac:dyDescent="0.3">
      <c r="A108" s="1">
        <f t="shared" ca="1" si="7"/>
        <v>44343</v>
      </c>
      <c r="B108" s="2" t="s">
        <v>12</v>
      </c>
      <c r="C108" s="2" t="s">
        <v>9</v>
      </c>
      <c r="D108" s="3">
        <v>850</v>
      </c>
      <c r="E108" s="3">
        <v>722.5</v>
      </c>
      <c r="F108" s="4">
        <v>8</v>
      </c>
      <c r="G108" s="2" t="s">
        <v>23</v>
      </c>
      <c r="H108" s="5" t="s">
        <v>11</v>
      </c>
      <c r="I108">
        <f t="shared" ca="1" si="9"/>
        <v>2021</v>
      </c>
      <c r="J108" t="str">
        <f t="shared" ca="1" si="10"/>
        <v>květen</v>
      </c>
      <c r="K108" s="12">
        <f t="shared" si="11"/>
        <v>6800</v>
      </c>
      <c r="L108" s="12">
        <f t="shared" si="12"/>
        <v>5780</v>
      </c>
      <c r="M108" s="12">
        <f t="shared" si="13"/>
        <v>1020</v>
      </c>
      <c r="DZ108" s="6">
        <v>27</v>
      </c>
      <c r="EA108" s="7">
        <v>5</v>
      </c>
      <c r="EB108" s="7">
        <f t="shared" ca="1" si="8"/>
        <v>2021</v>
      </c>
    </row>
    <row r="109" spans="1:132" x14ac:dyDescent="0.3">
      <c r="A109" s="1">
        <f t="shared" ca="1" si="7"/>
        <v>44344</v>
      </c>
      <c r="B109" s="2" t="s">
        <v>22</v>
      </c>
      <c r="C109" s="2" t="s">
        <v>9</v>
      </c>
      <c r="D109" s="3">
        <v>1350</v>
      </c>
      <c r="E109" s="3">
        <v>1188</v>
      </c>
      <c r="F109" s="4">
        <v>5</v>
      </c>
      <c r="G109" s="2" t="s">
        <v>37</v>
      </c>
      <c r="H109" s="5" t="s">
        <v>14</v>
      </c>
      <c r="I109">
        <f t="shared" ca="1" si="9"/>
        <v>2021</v>
      </c>
      <c r="J109" t="str">
        <f t="shared" ca="1" si="10"/>
        <v>květen</v>
      </c>
      <c r="K109" s="12">
        <f t="shared" si="11"/>
        <v>6750</v>
      </c>
      <c r="L109" s="12">
        <f t="shared" si="12"/>
        <v>5940</v>
      </c>
      <c r="M109" s="12">
        <f t="shared" si="13"/>
        <v>810</v>
      </c>
      <c r="DZ109" s="6">
        <v>28</v>
      </c>
      <c r="EA109" s="7">
        <v>5</v>
      </c>
      <c r="EB109" s="7">
        <f t="shared" ca="1" si="8"/>
        <v>2021</v>
      </c>
    </row>
    <row r="110" spans="1:132" x14ac:dyDescent="0.3">
      <c r="A110" s="1">
        <f t="shared" ca="1" si="7"/>
        <v>44317</v>
      </c>
      <c r="B110" s="2" t="s">
        <v>33</v>
      </c>
      <c r="C110" s="2" t="s">
        <v>20</v>
      </c>
      <c r="D110" s="3">
        <v>750</v>
      </c>
      <c r="E110" s="3">
        <v>637.5</v>
      </c>
      <c r="F110" s="4">
        <v>2</v>
      </c>
      <c r="G110" s="2" t="s">
        <v>31</v>
      </c>
      <c r="H110" s="5" t="s">
        <v>11</v>
      </c>
      <c r="I110">
        <f t="shared" ca="1" si="9"/>
        <v>2021</v>
      </c>
      <c r="J110" t="str">
        <f t="shared" ca="1" si="10"/>
        <v>květen</v>
      </c>
      <c r="K110" s="12">
        <f t="shared" si="11"/>
        <v>1500</v>
      </c>
      <c r="L110" s="12">
        <f t="shared" si="12"/>
        <v>1275</v>
      </c>
      <c r="M110" s="12">
        <f t="shared" si="13"/>
        <v>225</v>
      </c>
      <c r="DZ110" s="6">
        <v>1</v>
      </c>
      <c r="EA110" s="7">
        <v>5</v>
      </c>
      <c r="EB110" s="7">
        <f t="shared" ca="1" si="8"/>
        <v>2021</v>
      </c>
    </row>
    <row r="111" spans="1:132" x14ac:dyDescent="0.3">
      <c r="A111" s="1">
        <f t="shared" ca="1" si="7"/>
        <v>44332</v>
      </c>
      <c r="B111" s="2" t="s">
        <v>15</v>
      </c>
      <c r="C111" s="2" t="s">
        <v>9</v>
      </c>
      <c r="D111" s="3">
        <v>500</v>
      </c>
      <c r="E111" s="3">
        <v>400</v>
      </c>
      <c r="F111" s="4">
        <v>1</v>
      </c>
      <c r="G111" s="2" t="s">
        <v>38</v>
      </c>
      <c r="H111" s="5" t="s">
        <v>11</v>
      </c>
      <c r="I111">
        <f t="shared" ca="1" si="9"/>
        <v>2021</v>
      </c>
      <c r="J111" t="str">
        <f t="shared" ca="1" si="10"/>
        <v>květen</v>
      </c>
      <c r="K111" s="12">
        <f t="shared" si="11"/>
        <v>500</v>
      </c>
      <c r="L111" s="12">
        <f t="shared" si="12"/>
        <v>400</v>
      </c>
      <c r="M111" s="12">
        <f t="shared" si="13"/>
        <v>100</v>
      </c>
      <c r="DZ111" s="6">
        <v>16</v>
      </c>
      <c r="EA111" s="7">
        <v>5</v>
      </c>
      <c r="EB111" s="7">
        <f t="shared" ca="1" si="8"/>
        <v>2021</v>
      </c>
    </row>
    <row r="112" spans="1:132" x14ac:dyDescent="0.3">
      <c r="A112" s="1">
        <f t="shared" ca="1" si="7"/>
        <v>44365</v>
      </c>
      <c r="B112" s="2" t="s">
        <v>32</v>
      </c>
      <c r="C112" s="2" t="s">
        <v>20</v>
      </c>
      <c r="D112" s="3">
        <v>1500</v>
      </c>
      <c r="E112" s="3">
        <v>1125</v>
      </c>
      <c r="F112" s="4">
        <v>6</v>
      </c>
      <c r="G112" s="2" t="s">
        <v>13</v>
      </c>
      <c r="H112" s="5" t="s">
        <v>14</v>
      </c>
      <c r="I112">
        <f t="shared" ca="1" si="9"/>
        <v>2021</v>
      </c>
      <c r="J112" t="str">
        <f t="shared" ca="1" si="10"/>
        <v>červen</v>
      </c>
      <c r="K112" s="12">
        <f t="shared" si="11"/>
        <v>9000</v>
      </c>
      <c r="L112" s="12">
        <f t="shared" si="12"/>
        <v>6750</v>
      </c>
      <c r="M112" s="12">
        <f t="shared" si="13"/>
        <v>2250</v>
      </c>
      <c r="DZ112" s="6">
        <v>18</v>
      </c>
      <c r="EA112" s="7">
        <v>6</v>
      </c>
      <c r="EB112" s="7">
        <f t="shared" ca="1" si="8"/>
        <v>2021</v>
      </c>
    </row>
    <row r="113" spans="1:132" x14ac:dyDescent="0.3">
      <c r="A113" s="1">
        <f t="shared" ca="1" si="7"/>
        <v>44363</v>
      </c>
      <c r="B113" s="2" t="s">
        <v>24</v>
      </c>
      <c r="C113" s="2" t="s">
        <v>9</v>
      </c>
      <c r="D113" s="3">
        <v>850</v>
      </c>
      <c r="E113" s="3">
        <v>637.5</v>
      </c>
      <c r="F113" s="4">
        <v>4</v>
      </c>
      <c r="G113" s="2" t="s">
        <v>16</v>
      </c>
      <c r="H113" s="5" t="s">
        <v>11</v>
      </c>
      <c r="I113">
        <f t="shared" ca="1" si="9"/>
        <v>2021</v>
      </c>
      <c r="J113" t="str">
        <f t="shared" ca="1" si="10"/>
        <v>červen</v>
      </c>
      <c r="K113" s="12">
        <f t="shared" si="11"/>
        <v>3400</v>
      </c>
      <c r="L113" s="12">
        <f t="shared" si="12"/>
        <v>2550</v>
      </c>
      <c r="M113" s="12">
        <f t="shared" si="13"/>
        <v>850</v>
      </c>
      <c r="DZ113" s="6">
        <v>16</v>
      </c>
      <c r="EA113" s="7">
        <v>6</v>
      </c>
      <c r="EB113" s="7">
        <f t="shared" ca="1" si="8"/>
        <v>2021</v>
      </c>
    </row>
    <row r="114" spans="1:132" x14ac:dyDescent="0.3">
      <c r="A114" s="1">
        <f t="shared" ca="1" si="7"/>
        <v>44366</v>
      </c>
      <c r="B114" s="2" t="s">
        <v>19</v>
      </c>
      <c r="C114" s="2" t="s">
        <v>20</v>
      </c>
      <c r="D114" s="3">
        <v>1000</v>
      </c>
      <c r="E114" s="3">
        <v>900</v>
      </c>
      <c r="F114" s="4">
        <v>9</v>
      </c>
      <c r="G114" s="2" t="s">
        <v>17</v>
      </c>
      <c r="H114" s="5" t="s">
        <v>14</v>
      </c>
      <c r="I114">
        <f t="shared" ca="1" si="9"/>
        <v>2021</v>
      </c>
      <c r="J114" t="str">
        <f t="shared" ca="1" si="10"/>
        <v>červen</v>
      </c>
      <c r="K114" s="12">
        <f t="shared" si="11"/>
        <v>9000</v>
      </c>
      <c r="L114" s="12">
        <f t="shared" si="12"/>
        <v>8100</v>
      </c>
      <c r="M114" s="12">
        <f t="shared" si="13"/>
        <v>900</v>
      </c>
      <c r="DZ114" s="6">
        <v>19</v>
      </c>
      <c r="EA114" s="7">
        <v>6</v>
      </c>
      <c r="EB114" s="7">
        <f t="shared" ca="1" si="8"/>
        <v>2021</v>
      </c>
    </row>
    <row r="115" spans="1:132" x14ac:dyDescent="0.3">
      <c r="A115" s="1">
        <f t="shared" ca="1" si="7"/>
        <v>44348</v>
      </c>
      <c r="B115" s="2" t="s">
        <v>24</v>
      </c>
      <c r="C115" s="2" t="s">
        <v>9</v>
      </c>
      <c r="D115" s="3">
        <v>850</v>
      </c>
      <c r="E115" s="3">
        <v>637.5</v>
      </c>
      <c r="F115" s="4">
        <v>3</v>
      </c>
      <c r="G115" s="2" t="s">
        <v>36</v>
      </c>
      <c r="H115" s="5" t="s">
        <v>11</v>
      </c>
      <c r="I115">
        <f t="shared" ca="1" si="9"/>
        <v>2021</v>
      </c>
      <c r="J115" t="str">
        <f t="shared" ca="1" si="10"/>
        <v>červen</v>
      </c>
      <c r="K115" s="12">
        <f t="shared" si="11"/>
        <v>2550</v>
      </c>
      <c r="L115" s="12">
        <f t="shared" si="12"/>
        <v>1912.5</v>
      </c>
      <c r="M115" s="12">
        <f t="shared" si="13"/>
        <v>637.5</v>
      </c>
      <c r="DZ115" s="6">
        <v>1</v>
      </c>
      <c r="EA115" s="7">
        <v>6</v>
      </c>
      <c r="EB115" s="7">
        <f t="shared" ca="1" si="8"/>
        <v>2021</v>
      </c>
    </row>
    <row r="116" spans="1:132" x14ac:dyDescent="0.3">
      <c r="A116" s="1">
        <f t="shared" ca="1" si="7"/>
        <v>44368</v>
      </c>
      <c r="B116" s="2" t="s">
        <v>30</v>
      </c>
      <c r="C116" s="2" t="s">
        <v>20</v>
      </c>
      <c r="D116" s="3">
        <v>900</v>
      </c>
      <c r="E116" s="3">
        <v>675</v>
      </c>
      <c r="F116" s="4">
        <v>9</v>
      </c>
      <c r="G116" s="2" t="s">
        <v>21</v>
      </c>
      <c r="H116" s="5" t="s">
        <v>14</v>
      </c>
      <c r="I116">
        <f t="shared" ca="1" si="9"/>
        <v>2021</v>
      </c>
      <c r="J116" t="str">
        <f t="shared" ca="1" si="10"/>
        <v>červen</v>
      </c>
      <c r="K116" s="12">
        <f t="shared" si="11"/>
        <v>8100</v>
      </c>
      <c r="L116" s="12">
        <f t="shared" si="12"/>
        <v>6075</v>
      </c>
      <c r="M116" s="12">
        <f t="shared" si="13"/>
        <v>2025</v>
      </c>
      <c r="DZ116" s="6">
        <v>21</v>
      </c>
      <c r="EA116" s="7">
        <v>6</v>
      </c>
      <c r="EB116" s="7">
        <f t="shared" ca="1" si="8"/>
        <v>2021</v>
      </c>
    </row>
    <row r="117" spans="1:132" x14ac:dyDescent="0.3">
      <c r="A117" s="1">
        <f t="shared" ca="1" si="7"/>
        <v>44359</v>
      </c>
      <c r="B117" s="2" t="s">
        <v>29</v>
      </c>
      <c r="C117" s="2" t="s">
        <v>28</v>
      </c>
      <c r="D117" s="3">
        <v>600</v>
      </c>
      <c r="E117" s="3">
        <v>510</v>
      </c>
      <c r="F117" s="4">
        <v>6</v>
      </c>
      <c r="G117" s="2" t="s">
        <v>38</v>
      </c>
      <c r="H117" s="5" t="s">
        <v>14</v>
      </c>
      <c r="I117">
        <f t="shared" ca="1" si="9"/>
        <v>2021</v>
      </c>
      <c r="J117" t="str">
        <f t="shared" ca="1" si="10"/>
        <v>červen</v>
      </c>
      <c r="K117" s="12">
        <f t="shared" si="11"/>
        <v>3600</v>
      </c>
      <c r="L117" s="12">
        <f t="shared" si="12"/>
        <v>3060</v>
      </c>
      <c r="M117" s="12">
        <f t="shared" si="13"/>
        <v>540</v>
      </c>
      <c r="DZ117" s="6">
        <v>12</v>
      </c>
      <c r="EA117" s="7">
        <v>6</v>
      </c>
      <c r="EB117" s="7">
        <f t="shared" ca="1" si="8"/>
        <v>2021</v>
      </c>
    </row>
    <row r="118" spans="1:132" x14ac:dyDescent="0.3">
      <c r="A118" s="1">
        <f t="shared" ca="1" si="7"/>
        <v>44366</v>
      </c>
      <c r="B118" s="2" t="s">
        <v>34</v>
      </c>
      <c r="C118" s="2" t="s">
        <v>9</v>
      </c>
      <c r="D118" s="3">
        <v>1200</v>
      </c>
      <c r="E118" s="3">
        <v>1080</v>
      </c>
      <c r="F118" s="4">
        <v>6</v>
      </c>
      <c r="G118" s="2" t="s">
        <v>23</v>
      </c>
      <c r="H118" s="5" t="s">
        <v>11</v>
      </c>
      <c r="I118">
        <f t="shared" ca="1" si="9"/>
        <v>2021</v>
      </c>
      <c r="J118" t="str">
        <f t="shared" ca="1" si="10"/>
        <v>červen</v>
      </c>
      <c r="K118" s="12">
        <f t="shared" si="11"/>
        <v>7200</v>
      </c>
      <c r="L118" s="12">
        <f t="shared" si="12"/>
        <v>6480</v>
      </c>
      <c r="M118" s="12">
        <f t="shared" si="13"/>
        <v>720</v>
      </c>
      <c r="DZ118" s="6">
        <v>19</v>
      </c>
      <c r="EA118" s="7">
        <v>6</v>
      </c>
      <c r="EB118" s="7">
        <f t="shared" ca="1" si="8"/>
        <v>2021</v>
      </c>
    </row>
    <row r="119" spans="1:132" x14ac:dyDescent="0.3">
      <c r="A119" s="1">
        <f t="shared" ca="1" si="7"/>
        <v>44353</v>
      </c>
      <c r="B119" s="2" t="s">
        <v>24</v>
      </c>
      <c r="C119" s="2" t="s">
        <v>9</v>
      </c>
      <c r="D119" s="3">
        <v>850</v>
      </c>
      <c r="E119" s="3">
        <v>637.5</v>
      </c>
      <c r="F119" s="4">
        <v>10</v>
      </c>
      <c r="G119" s="2" t="s">
        <v>23</v>
      </c>
      <c r="H119" s="5" t="s">
        <v>14</v>
      </c>
      <c r="I119">
        <f t="shared" ca="1" si="9"/>
        <v>2021</v>
      </c>
      <c r="J119" t="str">
        <f t="shared" ca="1" si="10"/>
        <v>červen</v>
      </c>
      <c r="K119" s="12">
        <f t="shared" si="11"/>
        <v>8500</v>
      </c>
      <c r="L119" s="12">
        <f t="shared" si="12"/>
        <v>6375</v>
      </c>
      <c r="M119" s="12">
        <f t="shared" si="13"/>
        <v>2125</v>
      </c>
      <c r="DZ119" s="6">
        <v>6</v>
      </c>
      <c r="EA119" s="7">
        <v>6</v>
      </c>
      <c r="EB119" s="7">
        <f t="shared" ca="1" si="8"/>
        <v>2021</v>
      </c>
    </row>
    <row r="120" spans="1:132" x14ac:dyDescent="0.3">
      <c r="A120" s="1">
        <f t="shared" ca="1" si="7"/>
        <v>44358</v>
      </c>
      <c r="B120" s="2" t="s">
        <v>22</v>
      </c>
      <c r="C120" s="2" t="s">
        <v>9</v>
      </c>
      <c r="D120" s="3">
        <v>1350</v>
      </c>
      <c r="E120" s="3">
        <v>1188</v>
      </c>
      <c r="F120" s="4">
        <v>5</v>
      </c>
      <c r="G120" s="2" t="s">
        <v>13</v>
      </c>
      <c r="H120" s="5" t="s">
        <v>14</v>
      </c>
      <c r="I120">
        <f t="shared" ca="1" si="9"/>
        <v>2021</v>
      </c>
      <c r="J120" t="str">
        <f t="shared" ca="1" si="10"/>
        <v>červen</v>
      </c>
      <c r="K120" s="12">
        <f t="shared" si="11"/>
        <v>6750</v>
      </c>
      <c r="L120" s="12">
        <f t="shared" si="12"/>
        <v>5940</v>
      </c>
      <c r="M120" s="12">
        <f t="shared" si="13"/>
        <v>810</v>
      </c>
      <c r="DZ120" s="6">
        <v>11</v>
      </c>
      <c r="EA120" s="7">
        <v>6</v>
      </c>
      <c r="EB120" s="7">
        <f t="shared" ca="1" si="8"/>
        <v>2021</v>
      </c>
    </row>
    <row r="121" spans="1:132" x14ac:dyDescent="0.3">
      <c r="A121" s="1">
        <f t="shared" ca="1" si="7"/>
        <v>44370</v>
      </c>
      <c r="B121" s="2" t="s">
        <v>22</v>
      </c>
      <c r="C121" s="2" t="s">
        <v>9</v>
      </c>
      <c r="D121" s="3">
        <v>1350</v>
      </c>
      <c r="E121" s="3">
        <v>1188</v>
      </c>
      <c r="F121" s="4">
        <v>8</v>
      </c>
      <c r="G121" s="2" t="s">
        <v>35</v>
      </c>
      <c r="H121" s="5" t="s">
        <v>11</v>
      </c>
      <c r="I121">
        <f t="shared" ca="1" si="9"/>
        <v>2021</v>
      </c>
      <c r="J121" t="str">
        <f t="shared" ca="1" si="10"/>
        <v>červen</v>
      </c>
      <c r="K121" s="12">
        <f t="shared" si="11"/>
        <v>10800</v>
      </c>
      <c r="L121" s="12">
        <f t="shared" si="12"/>
        <v>9504</v>
      </c>
      <c r="M121" s="12">
        <f t="shared" si="13"/>
        <v>1296</v>
      </c>
      <c r="DZ121" s="6">
        <v>23</v>
      </c>
      <c r="EA121" s="7">
        <v>6</v>
      </c>
      <c r="EB121" s="7">
        <f t="shared" ca="1" si="8"/>
        <v>2021</v>
      </c>
    </row>
    <row r="122" spans="1:132" x14ac:dyDescent="0.3">
      <c r="A122" s="1">
        <f t="shared" ca="1" si="7"/>
        <v>44361</v>
      </c>
      <c r="B122" s="2" t="s">
        <v>8</v>
      </c>
      <c r="C122" s="2" t="s">
        <v>9</v>
      </c>
      <c r="D122" s="3">
        <v>950</v>
      </c>
      <c r="E122" s="3">
        <v>741</v>
      </c>
      <c r="F122" s="4">
        <v>10</v>
      </c>
      <c r="G122" s="2" t="s">
        <v>21</v>
      </c>
      <c r="H122" s="5" t="s">
        <v>11</v>
      </c>
      <c r="I122">
        <f t="shared" ca="1" si="9"/>
        <v>2021</v>
      </c>
      <c r="J122" t="str">
        <f t="shared" ca="1" si="10"/>
        <v>červen</v>
      </c>
      <c r="K122" s="12">
        <f t="shared" si="11"/>
        <v>9500</v>
      </c>
      <c r="L122" s="12">
        <f t="shared" si="12"/>
        <v>7410</v>
      </c>
      <c r="M122" s="12">
        <f t="shared" si="13"/>
        <v>2090</v>
      </c>
      <c r="DZ122" s="6">
        <v>14</v>
      </c>
      <c r="EA122" s="7">
        <v>6</v>
      </c>
      <c r="EB122" s="7">
        <f t="shared" ca="1" si="8"/>
        <v>2021</v>
      </c>
    </row>
    <row r="123" spans="1:132" x14ac:dyDescent="0.3">
      <c r="A123" s="1">
        <f t="shared" ca="1" si="7"/>
        <v>44355</v>
      </c>
      <c r="B123" s="2" t="s">
        <v>34</v>
      </c>
      <c r="C123" s="2" t="s">
        <v>9</v>
      </c>
      <c r="D123" s="3">
        <v>1200</v>
      </c>
      <c r="E123" s="3">
        <v>1080</v>
      </c>
      <c r="F123" s="4">
        <v>6</v>
      </c>
      <c r="G123" s="2" t="s">
        <v>17</v>
      </c>
      <c r="H123" s="5" t="s">
        <v>14</v>
      </c>
      <c r="I123">
        <f t="shared" ca="1" si="9"/>
        <v>2021</v>
      </c>
      <c r="J123" t="str">
        <f t="shared" ca="1" si="10"/>
        <v>červen</v>
      </c>
      <c r="K123" s="12">
        <f t="shared" si="11"/>
        <v>7200</v>
      </c>
      <c r="L123" s="12">
        <f t="shared" si="12"/>
        <v>6480</v>
      </c>
      <c r="M123" s="12">
        <f t="shared" si="13"/>
        <v>720</v>
      </c>
      <c r="DZ123" s="6">
        <v>8</v>
      </c>
      <c r="EA123" s="7">
        <v>6</v>
      </c>
      <c r="EB123" s="7">
        <f t="shared" ca="1" si="8"/>
        <v>2021</v>
      </c>
    </row>
    <row r="124" spans="1:132" x14ac:dyDescent="0.3">
      <c r="A124" s="1">
        <f t="shared" ca="1" si="7"/>
        <v>44368</v>
      </c>
      <c r="B124" s="2" t="s">
        <v>8</v>
      </c>
      <c r="C124" s="2" t="s">
        <v>9</v>
      </c>
      <c r="D124" s="3">
        <v>950</v>
      </c>
      <c r="E124" s="3">
        <v>741</v>
      </c>
      <c r="F124" s="4">
        <v>5</v>
      </c>
      <c r="G124" s="2" t="s">
        <v>23</v>
      </c>
      <c r="H124" s="5" t="s">
        <v>14</v>
      </c>
      <c r="I124">
        <f t="shared" ca="1" si="9"/>
        <v>2021</v>
      </c>
      <c r="J124" t="str">
        <f t="shared" ca="1" si="10"/>
        <v>červen</v>
      </c>
      <c r="K124" s="12">
        <f t="shared" si="11"/>
        <v>4750</v>
      </c>
      <c r="L124" s="12">
        <f t="shared" si="12"/>
        <v>3705</v>
      </c>
      <c r="M124" s="12">
        <f t="shared" si="13"/>
        <v>1045</v>
      </c>
      <c r="DZ124" s="6">
        <v>21</v>
      </c>
      <c r="EA124" s="7">
        <v>6</v>
      </c>
      <c r="EB124" s="7">
        <f t="shared" ca="1" si="8"/>
        <v>2021</v>
      </c>
    </row>
    <row r="125" spans="1:132" x14ac:dyDescent="0.3">
      <c r="A125" s="1">
        <f t="shared" ca="1" si="7"/>
        <v>44356</v>
      </c>
      <c r="B125" s="2" t="s">
        <v>15</v>
      </c>
      <c r="C125" s="2" t="s">
        <v>9</v>
      </c>
      <c r="D125" s="3">
        <v>500</v>
      </c>
      <c r="E125" s="3">
        <v>400</v>
      </c>
      <c r="F125" s="4">
        <v>9</v>
      </c>
      <c r="G125" s="2" t="s">
        <v>26</v>
      </c>
      <c r="H125" s="5" t="s">
        <v>11</v>
      </c>
      <c r="I125">
        <f t="shared" ca="1" si="9"/>
        <v>2021</v>
      </c>
      <c r="J125" t="str">
        <f t="shared" ca="1" si="10"/>
        <v>červen</v>
      </c>
      <c r="K125" s="12">
        <f t="shared" si="11"/>
        <v>4500</v>
      </c>
      <c r="L125" s="12">
        <f t="shared" si="12"/>
        <v>3600</v>
      </c>
      <c r="M125" s="12">
        <f t="shared" si="13"/>
        <v>900</v>
      </c>
      <c r="DZ125" s="6">
        <v>9</v>
      </c>
      <c r="EA125" s="7">
        <v>6</v>
      </c>
      <c r="EB125" s="7">
        <f t="shared" ca="1" si="8"/>
        <v>2021</v>
      </c>
    </row>
    <row r="126" spans="1:132" x14ac:dyDescent="0.3">
      <c r="A126" s="1">
        <f t="shared" ca="1" si="7"/>
        <v>44350</v>
      </c>
      <c r="B126" s="2" t="s">
        <v>27</v>
      </c>
      <c r="C126" s="2" t="s">
        <v>28</v>
      </c>
      <c r="D126" s="3">
        <v>350</v>
      </c>
      <c r="E126" s="3">
        <v>273</v>
      </c>
      <c r="F126" s="4">
        <v>7</v>
      </c>
      <c r="G126" s="2" t="s">
        <v>21</v>
      </c>
      <c r="H126" s="5" t="s">
        <v>11</v>
      </c>
      <c r="I126">
        <f t="shared" ca="1" si="9"/>
        <v>2021</v>
      </c>
      <c r="J126" t="str">
        <f t="shared" ca="1" si="10"/>
        <v>červen</v>
      </c>
      <c r="K126" s="12">
        <f t="shared" si="11"/>
        <v>2450</v>
      </c>
      <c r="L126" s="12">
        <f t="shared" si="12"/>
        <v>1911</v>
      </c>
      <c r="M126" s="12">
        <f t="shared" si="13"/>
        <v>539</v>
      </c>
      <c r="DZ126" s="6">
        <v>3</v>
      </c>
      <c r="EA126" s="7">
        <v>6</v>
      </c>
      <c r="EB126" s="7">
        <f t="shared" ca="1" si="8"/>
        <v>2021</v>
      </c>
    </row>
    <row r="127" spans="1:132" x14ac:dyDescent="0.3">
      <c r="A127" s="1">
        <f t="shared" ca="1" si="7"/>
        <v>44370</v>
      </c>
      <c r="B127" s="2" t="s">
        <v>24</v>
      </c>
      <c r="C127" s="2" t="s">
        <v>9</v>
      </c>
      <c r="D127" s="3">
        <v>850</v>
      </c>
      <c r="E127" s="3">
        <v>637.5</v>
      </c>
      <c r="F127" s="4">
        <v>4</v>
      </c>
      <c r="G127" s="2" t="s">
        <v>21</v>
      </c>
      <c r="H127" s="5" t="s">
        <v>11</v>
      </c>
      <c r="I127">
        <f t="shared" ca="1" si="9"/>
        <v>2021</v>
      </c>
      <c r="J127" t="str">
        <f t="shared" ca="1" si="10"/>
        <v>červen</v>
      </c>
      <c r="K127" s="12">
        <f t="shared" si="11"/>
        <v>3400</v>
      </c>
      <c r="L127" s="12">
        <f t="shared" si="12"/>
        <v>2550</v>
      </c>
      <c r="M127" s="12">
        <f t="shared" si="13"/>
        <v>850</v>
      </c>
      <c r="DZ127" s="6">
        <v>23</v>
      </c>
      <c r="EA127" s="7">
        <v>6</v>
      </c>
      <c r="EB127" s="7">
        <f t="shared" ca="1" si="8"/>
        <v>2021</v>
      </c>
    </row>
    <row r="128" spans="1:132" x14ac:dyDescent="0.3">
      <c r="A128" s="1">
        <f t="shared" ca="1" si="7"/>
        <v>44358</v>
      </c>
      <c r="B128" s="2" t="s">
        <v>12</v>
      </c>
      <c r="C128" s="2" t="s">
        <v>9</v>
      </c>
      <c r="D128" s="3">
        <v>850</v>
      </c>
      <c r="E128" s="3">
        <v>722.5</v>
      </c>
      <c r="F128" s="4">
        <v>1</v>
      </c>
      <c r="G128" s="2" t="s">
        <v>16</v>
      </c>
      <c r="H128" s="5" t="s">
        <v>14</v>
      </c>
      <c r="I128">
        <f t="shared" ca="1" si="9"/>
        <v>2021</v>
      </c>
      <c r="J128" t="str">
        <f t="shared" ca="1" si="10"/>
        <v>červen</v>
      </c>
      <c r="K128" s="12">
        <f t="shared" si="11"/>
        <v>850</v>
      </c>
      <c r="L128" s="12">
        <f t="shared" si="12"/>
        <v>722.5</v>
      </c>
      <c r="M128" s="12">
        <f t="shared" si="13"/>
        <v>127.5</v>
      </c>
      <c r="DZ128" s="6">
        <v>11</v>
      </c>
      <c r="EA128" s="7">
        <v>6</v>
      </c>
      <c r="EB128" s="7">
        <f t="shared" ca="1" si="8"/>
        <v>2021</v>
      </c>
    </row>
    <row r="129" spans="1:132" x14ac:dyDescent="0.3">
      <c r="A129" s="1">
        <f t="shared" ca="1" si="7"/>
        <v>44356</v>
      </c>
      <c r="B129" s="2" t="s">
        <v>19</v>
      </c>
      <c r="C129" s="2" t="s">
        <v>20</v>
      </c>
      <c r="D129" s="3">
        <v>1000</v>
      </c>
      <c r="E129" s="3">
        <v>900</v>
      </c>
      <c r="F129" s="4">
        <v>7</v>
      </c>
      <c r="G129" s="2" t="s">
        <v>10</v>
      </c>
      <c r="H129" s="5" t="s">
        <v>14</v>
      </c>
      <c r="I129">
        <f t="shared" ca="1" si="9"/>
        <v>2021</v>
      </c>
      <c r="J129" t="str">
        <f t="shared" ca="1" si="10"/>
        <v>červen</v>
      </c>
      <c r="K129" s="12">
        <f t="shared" si="11"/>
        <v>7000</v>
      </c>
      <c r="L129" s="12">
        <f t="shared" si="12"/>
        <v>6300</v>
      </c>
      <c r="M129" s="12">
        <f t="shared" si="13"/>
        <v>700</v>
      </c>
      <c r="DZ129" s="6">
        <v>9</v>
      </c>
      <c r="EA129" s="7">
        <v>6</v>
      </c>
      <c r="EB129" s="7">
        <f t="shared" ca="1" si="8"/>
        <v>2021</v>
      </c>
    </row>
    <row r="130" spans="1:132" x14ac:dyDescent="0.3">
      <c r="A130" s="1">
        <f t="shared" ref="A130:A193" ca="1" si="14">DATE(EB130,EA130,DZ130)</f>
        <v>44376</v>
      </c>
      <c r="B130" s="2" t="s">
        <v>15</v>
      </c>
      <c r="C130" s="2" t="s">
        <v>9</v>
      </c>
      <c r="D130" s="3">
        <v>500</v>
      </c>
      <c r="E130" s="3">
        <v>400</v>
      </c>
      <c r="F130" s="4">
        <v>4</v>
      </c>
      <c r="G130" s="2" t="s">
        <v>18</v>
      </c>
      <c r="H130" s="5" t="s">
        <v>14</v>
      </c>
      <c r="I130">
        <f t="shared" ca="1" si="9"/>
        <v>2021</v>
      </c>
      <c r="J130" t="str">
        <f t="shared" ca="1" si="10"/>
        <v>červen</v>
      </c>
      <c r="K130" s="12">
        <f t="shared" si="11"/>
        <v>2000</v>
      </c>
      <c r="L130" s="12">
        <f t="shared" si="12"/>
        <v>1600</v>
      </c>
      <c r="M130" s="12">
        <f t="shared" si="13"/>
        <v>400</v>
      </c>
      <c r="DZ130" s="6">
        <v>29</v>
      </c>
      <c r="EA130" s="7">
        <v>6</v>
      </c>
      <c r="EB130" s="7">
        <f t="shared" ref="EB130:EB193" ca="1" si="15">YEAR(TODAY())-4</f>
        <v>2021</v>
      </c>
    </row>
    <row r="131" spans="1:132" x14ac:dyDescent="0.3">
      <c r="A131" s="1">
        <f t="shared" ca="1" si="14"/>
        <v>44374</v>
      </c>
      <c r="B131" s="2" t="s">
        <v>30</v>
      </c>
      <c r="C131" s="2" t="s">
        <v>20</v>
      </c>
      <c r="D131" s="3">
        <v>900</v>
      </c>
      <c r="E131" s="3">
        <v>675</v>
      </c>
      <c r="F131" s="4">
        <v>1</v>
      </c>
      <c r="G131" s="2" t="s">
        <v>18</v>
      </c>
      <c r="H131" s="5" t="s">
        <v>14</v>
      </c>
      <c r="I131">
        <f t="shared" ref="I131:I194" ca="1" si="16">YEAR(A131)</f>
        <v>2021</v>
      </c>
      <c r="J131" t="str">
        <f t="shared" ref="J131:J194" ca="1" si="17">TEXT(A131,"mmmm")</f>
        <v>červen</v>
      </c>
      <c r="K131" s="12">
        <f t="shared" ref="K131:K194" si="18">D131*F131</f>
        <v>900</v>
      </c>
      <c r="L131" s="12">
        <f t="shared" ref="L131:L194" si="19">E131*F131</f>
        <v>675</v>
      </c>
      <c r="M131" s="12">
        <f t="shared" ref="M131:M194" si="20">K131-L131</f>
        <v>225</v>
      </c>
      <c r="DZ131" s="6">
        <v>27</v>
      </c>
      <c r="EA131" s="7">
        <v>6</v>
      </c>
      <c r="EB131" s="7">
        <f t="shared" ca="1" si="15"/>
        <v>2021</v>
      </c>
    </row>
    <row r="132" spans="1:132" x14ac:dyDescent="0.3">
      <c r="A132" s="1">
        <f t="shared" ca="1" si="14"/>
        <v>44357</v>
      </c>
      <c r="B132" s="2" t="s">
        <v>15</v>
      </c>
      <c r="C132" s="2" t="s">
        <v>9</v>
      </c>
      <c r="D132" s="3">
        <v>500</v>
      </c>
      <c r="E132" s="3">
        <v>400</v>
      </c>
      <c r="F132" s="4">
        <v>7</v>
      </c>
      <c r="G132" s="2" t="s">
        <v>13</v>
      </c>
      <c r="H132" s="5" t="s">
        <v>14</v>
      </c>
      <c r="I132">
        <f t="shared" ca="1" si="16"/>
        <v>2021</v>
      </c>
      <c r="J132" t="str">
        <f t="shared" ca="1" si="17"/>
        <v>červen</v>
      </c>
      <c r="K132" s="12">
        <f t="shared" si="18"/>
        <v>3500</v>
      </c>
      <c r="L132" s="12">
        <f t="shared" si="19"/>
        <v>2800</v>
      </c>
      <c r="M132" s="12">
        <f t="shared" si="20"/>
        <v>700</v>
      </c>
      <c r="DZ132" s="6">
        <v>10</v>
      </c>
      <c r="EA132" s="7">
        <v>6</v>
      </c>
      <c r="EB132" s="7">
        <f t="shared" ca="1" si="15"/>
        <v>2021</v>
      </c>
    </row>
    <row r="133" spans="1:132" x14ac:dyDescent="0.3">
      <c r="A133" s="1">
        <f t="shared" ca="1" si="14"/>
        <v>44349</v>
      </c>
      <c r="B133" s="2" t="s">
        <v>27</v>
      </c>
      <c r="C133" s="2" t="s">
        <v>28</v>
      </c>
      <c r="D133" s="3">
        <v>350</v>
      </c>
      <c r="E133" s="3">
        <v>273</v>
      </c>
      <c r="F133" s="4">
        <v>5</v>
      </c>
      <c r="G133" s="2" t="s">
        <v>35</v>
      </c>
      <c r="H133" s="5" t="s">
        <v>11</v>
      </c>
      <c r="I133">
        <f t="shared" ca="1" si="16"/>
        <v>2021</v>
      </c>
      <c r="J133" t="str">
        <f t="shared" ca="1" si="17"/>
        <v>červen</v>
      </c>
      <c r="K133" s="12">
        <f t="shared" si="18"/>
        <v>1750</v>
      </c>
      <c r="L133" s="12">
        <f t="shared" si="19"/>
        <v>1365</v>
      </c>
      <c r="M133" s="12">
        <f t="shared" si="20"/>
        <v>385</v>
      </c>
      <c r="DZ133" s="6">
        <v>2</v>
      </c>
      <c r="EA133" s="7">
        <v>6</v>
      </c>
      <c r="EB133" s="7">
        <f t="shared" ca="1" si="15"/>
        <v>2021</v>
      </c>
    </row>
    <row r="134" spans="1:132" x14ac:dyDescent="0.3">
      <c r="A134" s="1">
        <f t="shared" ca="1" si="14"/>
        <v>44388</v>
      </c>
      <c r="B134" s="2" t="s">
        <v>19</v>
      </c>
      <c r="C134" s="2" t="s">
        <v>20</v>
      </c>
      <c r="D134" s="3">
        <v>1000</v>
      </c>
      <c r="E134" s="3">
        <v>900</v>
      </c>
      <c r="F134" s="4">
        <v>8</v>
      </c>
      <c r="G134" s="2" t="s">
        <v>13</v>
      </c>
      <c r="H134" s="5" t="s">
        <v>14</v>
      </c>
      <c r="I134">
        <f t="shared" ca="1" si="16"/>
        <v>2021</v>
      </c>
      <c r="J134" t="str">
        <f t="shared" ca="1" si="17"/>
        <v>červenec</v>
      </c>
      <c r="K134" s="12">
        <f t="shared" si="18"/>
        <v>8000</v>
      </c>
      <c r="L134" s="12">
        <f t="shared" si="19"/>
        <v>7200</v>
      </c>
      <c r="M134" s="12">
        <f t="shared" si="20"/>
        <v>800</v>
      </c>
      <c r="DZ134" s="6">
        <v>11</v>
      </c>
      <c r="EA134" s="7">
        <v>7</v>
      </c>
      <c r="EB134" s="7">
        <f t="shared" ca="1" si="15"/>
        <v>2021</v>
      </c>
    </row>
    <row r="135" spans="1:132" x14ac:dyDescent="0.3">
      <c r="A135" s="1">
        <f t="shared" ca="1" si="14"/>
        <v>44406</v>
      </c>
      <c r="B135" s="2" t="s">
        <v>22</v>
      </c>
      <c r="C135" s="2" t="s">
        <v>9</v>
      </c>
      <c r="D135" s="3">
        <v>1350</v>
      </c>
      <c r="E135" s="3">
        <v>1188</v>
      </c>
      <c r="F135" s="4">
        <v>9</v>
      </c>
      <c r="G135" s="2" t="s">
        <v>16</v>
      </c>
      <c r="H135" s="5" t="s">
        <v>14</v>
      </c>
      <c r="I135">
        <f t="shared" ca="1" si="16"/>
        <v>2021</v>
      </c>
      <c r="J135" t="str">
        <f t="shared" ca="1" si="17"/>
        <v>červenec</v>
      </c>
      <c r="K135" s="12">
        <f t="shared" si="18"/>
        <v>12150</v>
      </c>
      <c r="L135" s="12">
        <f t="shared" si="19"/>
        <v>10692</v>
      </c>
      <c r="M135" s="12">
        <f t="shared" si="20"/>
        <v>1458</v>
      </c>
      <c r="DZ135" s="6">
        <v>29</v>
      </c>
      <c r="EA135" s="7">
        <v>7</v>
      </c>
      <c r="EB135" s="7">
        <f t="shared" ca="1" si="15"/>
        <v>2021</v>
      </c>
    </row>
    <row r="136" spans="1:132" x14ac:dyDescent="0.3">
      <c r="A136" s="1">
        <f t="shared" ca="1" si="14"/>
        <v>44385</v>
      </c>
      <c r="B136" s="2" t="s">
        <v>15</v>
      </c>
      <c r="C136" s="2" t="s">
        <v>9</v>
      </c>
      <c r="D136" s="3">
        <v>500</v>
      </c>
      <c r="E136" s="3">
        <v>400</v>
      </c>
      <c r="F136" s="4">
        <v>9</v>
      </c>
      <c r="G136" s="2" t="s">
        <v>31</v>
      </c>
      <c r="H136" s="5" t="s">
        <v>11</v>
      </c>
      <c r="I136">
        <f t="shared" ca="1" si="16"/>
        <v>2021</v>
      </c>
      <c r="J136" t="str">
        <f t="shared" ca="1" si="17"/>
        <v>červenec</v>
      </c>
      <c r="K136" s="12">
        <f t="shared" si="18"/>
        <v>4500</v>
      </c>
      <c r="L136" s="12">
        <f t="shared" si="19"/>
        <v>3600</v>
      </c>
      <c r="M136" s="12">
        <f t="shared" si="20"/>
        <v>900</v>
      </c>
      <c r="DZ136" s="6">
        <v>8</v>
      </c>
      <c r="EA136" s="7">
        <v>7</v>
      </c>
      <c r="EB136" s="7">
        <f t="shared" ca="1" si="15"/>
        <v>2021</v>
      </c>
    </row>
    <row r="137" spans="1:132" x14ac:dyDescent="0.3">
      <c r="A137" s="1">
        <f t="shared" ca="1" si="14"/>
        <v>44404</v>
      </c>
      <c r="B137" s="2" t="s">
        <v>34</v>
      </c>
      <c r="C137" s="2" t="s">
        <v>9</v>
      </c>
      <c r="D137" s="3">
        <v>1200</v>
      </c>
      <c r="E137" s="3">
        <v>1080</v>
      </c>
      <c r="F137" s="4">
        <v>2</v>
      </c>
      <c r="G137" s="2" t="s">
        <v>10</v>
      </c>
      <c r="H137" s="5" t="s">
        <v>11</v>
      </c>
      <c r="I137">
        <f t="shared" ca="1" si="16"/>
        <v>2021</v>
      </c>
      <c r="J137" t="str">
        <f t="shared" ca="1" si="17"/>
        <v>červenec</v>
      </c>
      <c r="K137" s="12">
        <f t="shared" si="18"/>
        <v>2400</v>
      </c>
      <c r="L137" s="12">
        <f t="shared" si="19"/>
        <v>2160</v>
      </c>
      <c r="M137" s="12">
        <f t="shared" si="20"/>
        <v>240</v>
      </c>
      <c r="DZ137" s="6">
        <v>27</v>
      </c>
      <c r="EA137" s="7">
        <v>7</v>
      </c>
      <c r="EB137" s="7">
        <f t="shared" ca="1" si="15"/>
        <v>2021</v>
      </c>
    </row>
    <row r="138" spans="1:132" x14ac:dyDescent="0.3">
      <c r="A138" s="1">
        <f t="shared" ca="1" si="14"/>
        <v>44389</v>
      </c>
      <c r="B138" s="2" t="s">
        <v>8</v>
      </c>
      <c r="C138" s="2" t="s">
        <v>9</v>
      </c>
      <c r="D138" s="3">
        <v>950</v>
      </c>
      <c r="E138" s="3">
        <v>741</v>
      </c>
      <c r="F138" s="4">
        <v>9</v>
      </c>
      <c r="G138" s="2" t="s">
        <v>18</v>
      </c>
      <c r="H138" s="5" t="s">
        <v>14</v>
      </c>
      <c r="I138">
        <f t="shared" ca="1" si="16"/>
        <v>2021</v>
      </c>
      <c r="J138" t="str">
        <f t="shared" ca="1" si="17"/>
        <v>červenec</v>
      </c>
      <c r="K138" s="12">
        <f t="shared" si="18"/>
        <v>8550</v>
      </c>
      <c r="L138" s="12">
        <f t="shared" si="19"/>
        <v>6669</v>
      </c>
      <c r="M138" s="12">
        <f t="shared" si="20"/>
        <v>1881</v>
      </c>
      <c r="DZ138" s="6">
        <v>12</v>
      </c>
      <c r="EA138" s="7">
        <v>7</v>
      </c>
      <c r="EB138" s="7">
        <f t="shared" ca="1" si="15"/>
        <v>2021</v>
      </c>
    </row>
    <row r="139" spans="1:132" x14ac:dyDescent="0.3">
      <c r="A139" s="1">
        <f t="shared" ca="1" si="14"/>
        <v>44395</v>
      </c>
      <c r="B139" s="2" t="s">
        <v>15</v>
      </c>
      <c r="C139" s="2" t="s">
        <v>9</v>
      </c>
      <c r="D139" s="3">
        <v>500</v>
      </c>
      <c r="E139" s="3">
        <v>400</v>
      </c>
      <c r="F139" s="4">
        <v>10</v>
      </c>
      <c r="G139" s="2" t="s">
        <v>23</v>
      </c>
      <c r="H139" s="5" t="s">
        <v>11</v>
      </c>
      <c r="I139">
        <f t="shared" ca="1" si="16"/>
        <v>2021</v>
      </c>
      <c r="J139" t="str">
        <f t="shared" ca="1" si="17"/>
        <v>červenec</v>
      </c>
      <c r="K139" s="12">
        <f t="shared" si="18"/>
        <v>5000</v>
      </c>
      <c r="L139" s="12">
        <f t="shared" si="19"/>
        <v>4000</v>
      </c>
      <c r="M139" s="12">
        <f t="shared" si="20"/>
        <v>1000</v>
      </c>
      <c r="DZ139" s="6">
        <v>18</v>
      </c>
      <c r="EA139" s="7">
        <v>7</v>
      </c>
      <c r="EB139" s="7">
        <f t="shared" ca="1" si="15"/>
        <v>2021</v>
      </c>
    </row>
    <row r="140" spans="1:132" x14ac:dyDescent="0.3">
      <c r="A140" s="1">
        <f t="shared" ca="1" si="14"/>
        <v>44387</v>
      </c>
      <c r="B140" s="2" t="s">
        <v>24</v>
      </c>
      <c r="C140" s="2" t="s">
        <v>9</v>
      </c>
      <c r="D140" s="3">
        <v>850</v>
      </c>
      <c r="E140" s="3">
        <v>637.5</v>
      </c>
      <c r="F140" s="4">
        <v>1</v>
      </c>
      <c r="G140" s="2" t="s">
        <v>21</v>
      </c>
      <c r="H140" s="5" t="s">
        <v>11</v>
      </c>
      <c r="I140">
        <f t="shared" ca="1" si="16"/>
        <v>2021</v>
      </c>
      <c r="J140" t="str">
        <f t="shared" ca="1" si="17"/>
        <v>červenec</v>
      </c>
      <c r="K140" s="12">
        <f t="shared" si="18"/>
        <v>850</v>
      </c>
      <c r="L140" s="12">
        <f t="shared" si="19"/>
        <v>637.5</v>
      </c>
      <c r="M140" s="12">
        <f t="shared" si="20"/>
        <v>212.5</v>
      </c>
      <c r="DZ140" s="6">
        <v>10</v>
      </c>
      <c r="EA140" s="7">
        <v>7</v>
      </c>
      <c r="EB140" s="7">
        <f t="shared" ca="1" si="15"/>
        <v>2021</v>
      </c>
    </row>
    <row r="141" spans="1:132" x14ac:dyDescent="0.3">
      <c r="A141" s="1">
        <f t="shared" ca="1" si="14"/>
        <v>44387</v>
      </c>
      <c r="B141" s="2" t="s">
        <v>19</v>
      </c>
      <c r="C141" s="2" t="s">
        <v>20</v>
      </c>
      <c r="D141" s="3">
        <v>1000</v>
      </c>
      <c r="E141" s="3">
        <v>900</v>
      </c>
      <c r="F141" s="4">
        <v>4</v>
      </c>
      <c r="G141" s="2" t="s">
        <v>23</v>
      </c>
      <c r="H141" s="5" t="s">
        <v>11</v>
      </c>
      <c r="I141">
        <f t="shared" ca="1" si="16"/>
        <v>2021</v>
      </c>
      <c r="J141" t="str">
        <f t="shared" ca="1" si="17"/>
        <v>červenec</v>
      </c>
      <c r="K141" s="12">
        <f t="shared" si="18"/>
        <v>4000</v>
      </c>
      <c r="L141" s="12">
        <f t="shared" si="19"/>
        <v>3600</v>
      </c>
      <c r="M141" s="12">
        <f t="shared" si="20"/>
        <v>400</v>
      </c>
      <c r="DZ141" s="6">
        <v>10</v>
      </c>
      <c r="EA141" s="7">
        <v>7</v>
      </c>
      <c r="EB141" s="7">
        <f t="shared" ca="1" si="15"/>
        <v>2021</v>
      </c>
    </row>
    <row r="142" spans="1:132" x14ac:dyDescent="0.3">
      <c r="A142" s="1">
        <f t="shared" ca="1" si="14"/>
        <v>44394</v>
      </c>
      <c r="B142" s="2" t="s">
        <v>15</v>
      </c>
      <c r="C142" s="2" t="s">
        <v>9</v>
      </c>
      <c r="D142" s="3">
        <v>500</v>
      </c>
      <c r="E142" s="3">
        <v>400</v>
      </c>
      <c r="F142" s="4">
        <v>4</v>
      </c>
      <c r="G142" s="2" t="s">
        <v>37</v>
      </c>
      <c r="H142" s="5" t="s">
        <v>14</v>
      </c>
      <c r="I142">
        <f t="shared" ca="1" si="16"/>
        <v>2021</v>
      </c>
      <c r="J142" t="str">
        <f t="shared" ca="1" si="17"/>
        <v>červenec</v>
      </c>
      <c r="K142" s="12">
        <f t="shared" si="18"/>
        <v>2000</v>
      </c>
      <c r="L142" s="12">
        <f t="shared" si="19"/>
        <v>1600</v>
      </c>
      <c r="M142" s="12">
        <f t="shared" si="20"/>
        <v>400</v>
      </c>
      <c r="DZ142" s="6">
        <v>17</v>
      </c>
      <c r="EA142" s="7">
        <v>7</v>
      </c>
      <c r="EB142" s="7">
        <f t="shared" ca="1" si="15"/>
        <v>2021</v>
      </c>
    </row>
    <row r="143" spans="1:132" x14ac:dyDescent="0.3">
      <c r="A143" s="1">
        <f t="shared" ca="1" si="14"/>
        <v>44380</v>
      </c>
      <c r="B143" s="2" t="s">
        <v>34</v>
      </c>
      <c r="C143" s="2" t="s">
        <v>9</v>
      </c>
      <c r="D143" s="3">
        <v>1200</v>
      </c>
      <c r="E143" s="3">
        <v>1080</v>
      </c>
      <c r="F143" s="4">
        <v>5</v>
      </c>
      <c r="G143" s="2" t="s">
        <v>21</v>
      </c>
      <c r="H143" s="5" t="s">
        <v>14</v>
      </c>
      <c r="I143">
        <f t="shared" ca="1" si="16"/>
        <v>2021</v>
      </c>
      <c r="J143" t="str">
        <f t="shared" ca="1" si="17"/>
        <v>červenec</v>
      </c>
      <c r="K143" s="12">
        <f t="shared" si="18"/>
        <v>6000</v>
      </c>
      <c r="L143" s="12">
        <f t="shared" si="19"/>
        <v>5400</v>
      </c>
      <c r="M143" s="12">
        <f t="shared" si="20"/>
        <v>600</v>
      </c>
      <c r="DZ143" s="6">
        <v>3</v>
      </c>
      <c r="EA143" s="7">
        <v>7</v>
      </c>
      <c r="EB143" s="7">
        <f t="shared" ca="1" si="15"/>
        <v>2021</v>
      </c>
    </row>
    <row r="144" spans="1:132" x14ac:dyDescent="0.3">
      <c r="A144" s="1">
        <f t="shared" ca="1" si="14"/>
        <v>44381</v>
      </c>
      <c r="B144" s="2" t="s">
        <v>19</v>
      </c>
      <c r="C144" s="2" t="s">
        <v>20</v>
      </c>
      <c r="D144" s="3">
        <v>1000</v>
      </c>
      <c r="E144" s="3">
        <v>900</v>
      </c>
      <c r="F144" s="4">
        <v>5</v>
      </c>
      <c r="G144" s="2" t="s">
        <v>16</v>
      </c>
      <c r="H144" s="5" t="s">
        <v>14</v>
      </c>
      <c r="I144">
        <f t="shared" ca="1" si="16"/>
        <v>2021</v>
      </c>
      <c r="J144" t="str">
        <f t="shared" ca="1" si="17"/>
        <v>červenec</v>
      </c>
      <c r="K144" s="12">
        <f t="shared" si="18"/>
        <v>5000</v>
      </c>
      <c r="L144" s="12">
        <f t="shared" si="19"/>
        <v>4500</v>
      </c>
      <c r="M144" s="12">
        <f t="shared" si="20"/>
        <v>500</v>
      </c>
      <c r="DZ144" s="6">
        <v>4</v>
      </c>
      <c r="EA144" s="7">
        <v>7</v>
      </c>
      <c r="EB144" s="7">
        <f t="shared" ca="1" si="15"/>
        <v>2021</v>
      </c>
    </row>
    <row r="145" spans="1:132" x14ac:dyDescent="0.3">
      <c r="A145" s="1">
        <f t="shared" ca="1" si="14"/>
        <v>44387</v>
      </c>
      <c r="B145" s="2" t="s">
        <v>27</v>
      </c>
      <c r="C145" s="2" t="s">
        <v>28</v>
      </c>
      <c r="D145" s="3">
        <v>350</v>
      </c>
      <c r="E145" s="3">
        <v>273</v>
      </c>
      <c r="F145" s="4">
        <v>3</v>
      </c>
      <c r="G145" s="2" t="s">
        <v>31</v>
      </c>
      <c r="H145" s="5" t="s">
        <v>14</v>
      </c>
      <c r="I145">
        <f t="shared" ca="1" si="16"/>
        <v>2021</v>
      </c>
      <c r="J145" t="str">
        <f t="shared" ca="1" si="17"/>
        <v>červenec</v>
      </c>
      <c r="K145" s="12">
        <f t="shared" si="18"/>
        <v>1050</v>
      </c>
      <c r="L145" s="12">
        <f t="shared" si="19"/>
        <v>819</v>
      </c>
      <c r="M145" s="12">
        <f t="shared" si="20"/>
        <v>231</v>
      </c>
      <c r="DZ145" s="6">
        <v>10</v>
      </c>
      <c r="EA145" s="7">
        <v>7</v>
      </c>
      <c r="EB145" s="7">
        <f t="shared" ca="1" si="15"/>
        <v>2021</v>
      </c>
    </row>
    <row r="146" spans="1:132" x14ac:dyDescent="0.3">
      <c r="A146" s="1">
        <f t="shared" ca="1" si="14"/>
        <v>44397</v>
      </c>
      <c r="B146" s="2" t="s">
        <v>34</v>
      </c>
      <c r="C146" s="2" t="s">
        <v>9</v>
      </c>
      <c r="D146" s="3">
        <v>1200</v>
      </c>
      <c r="E146" s="3">
        <v>1080</v>
      </c>
      <c r="F146" s="4">
        <v>9</v>
      </c>
      <c r="G146" s="2" t="s">
        <v>26</v>
      </c>
      <c r="H146" s="5" t="s">
        <v>14</v>
      </c>
      <c r="I146">
        <f t="shared" ca="1" si="16"/>
        <v>2021</v>
      </c>
      <c r="J146" t="str">
        <f t="shared" ca="1" si="17"/>
        <v>červenec</v>
      </c>
      <c r="K146" s="12">
        <f t="shared" si="18"/>
        <v>10800</v>
      </c>
      <c r="L146" s="12">
        <f t="shared" si="19"/>
        <v>9720</v>
      </c>
      <c r="M146" s="12">
        <f t="shared" si="20"/>
        <v>1080</v>
      </c>
      <c r="DZ146" s="6">
        <v>20</v>
      </c>
      <c r="EA146" s="7">
        <v>7</v>
      </c>
      <c r="EB146" s="7">
        <f t="shared" ca="1" si="15"/>
        <v>2021</v>
      </c>
    </row>
    <row r="147" spans="1:132" x14ac:dyDescent="0.3">
      <c r="A147" s="1">
        <f t="shared" ca="1" si="14"/>
        <v>44394</v>
      </c>
      <c r="B147" s="2" t="s">
        <v>12</v>
      </c>
      <c r="C147" s="2" t="s">
        <v>9</v>
      </c>
      <c r="D147" s="3">
        <v>850</v>
      </c>
      <c r="E147" s="3">
        <v>722.5</v>
      </c>
      <c r="F147" s="4">
        <v>8</v>
      </c>
      <c r="G147" s="2" t="s">
        <v>37</v>
      </c>
      <c r="H147" s="5" t="s">
        <v>11</v>
      </c>
      <c r="I147">
        <f t="shared" ca="1" si="16"/>
        <v>2021</v>
      </c>
      <c r="J147" t="str">
        <f t="shared" ca="1" si="17"/>
        <v>červenec</v>
      </c>
      <c r="K147" s="12">
        <f t="shared" si="18"/>
        <v>6800</v>
      </c>
      <c r="L147" s="12">
        <f t="shared" si="19"/>
        <v>5780</v>
      </c>
      <c r="M147" s="12">
        <f t="shared" si="20"/>
        <v>1020</v>
      </c>
      <c r="DZ147" s="6">
        <v>17</v>
      </c>
      <c r="EA147" s="7">
        <v>7</v>
      </c>
      <c r="EB147" s="7">
        <f t="shared" ca="1" si="15"/>
        <v>2021</v>
      </c>
    </row>
    <row r="148" spans="1:132" x14ac:dyDescent="0.3">
      <c r="A148" s="1">
        <f t="shared" ca="1" si="14"/>
        <v>44394</v>
      </c>
      <c r="B148" s="2" t="s">
        <v>22</v>
      </c>
      <c r="C148" s="2" t="s">
        <v>9</v>
      </c>
      <c r="D148" s="3">
        <v>1350</v>
      </c>
      <c r="E148" s="3">
        <v>1188</v>
      </c>
      <c r="F148" s="4">
        <v>9</v>
      </c>
      <c r="G148" s="2" t="s">
        <v>38</v>
      </c>
      <c r="H148" s="5" t="s">
        <v>11</v>
      </c>
      <c r="I148">
        <f t="shared" ca="1" si="16"/>
        <v>2021</v>
      </c>
      <c r="J148" t="str">
        <f t="shared" ca="1" si="17"/>
        <v>červenec</v>
      </c>
      <c r="K148" s="12">
        <f t="shared" si="18"/>
        <v>12150</v>
      </c>
      <c r="L148" s="12">
        <f t="shared" si="19"/>
        <v>10692</v>
      </c>
      <c r="M148" s="12">
        <f t="shared" si="20"/>
        <v>1458</v>
      </c>
      <c r="DZ148" s="6">
        <v>17</v>
      </c>
      <c r="EA148" s="7">
        <v>7</v>
      </c>
      <c r="EB148" s="7">
        <f t="shared" ca="1" si="15"/>
        <v>2021</v>
      </c>
    </row>
    <row r="149" spans="1:132" x14ac:dyDescent="0.3">
      <c r="A149" s="1">
        <f t="shared" ca="1" si="14"/>
        <v>44381</v>
      </c>
      <c r="B149" s="2" t="s">
        <v>19</v>
      </c>
      <c r="C149" s="2" t="s">
        <v>20</v>
      </c>
      <c r="D149" s="3">
        <v>1000</v>
      </c>
      <c r="E149" s="3">
        <v>900</v>
      </c>
      <c r="F149" s="4">
        <v>10</v>
      </c>
      <c r="G149" s="2" t="s">
        <v>18</v>
      </c>
      <c r="H149" s="5" t="s">
        <v>14</v>
      </c>
      <c r="I149">
        <f t="shared" ca="1" si="16"/>
        <v>2021</v>
      </c>
      <c r="J149" t="str">
        <f t="shared" ca="1" si="17"/>
        <v>červenec</v>
      </c>
      <c r="K149" s="12">
        <f t="shared" si="18"/>
        <v>10000</v>
      </c>
      <c r="L149" s="12">
        <f t="shared" si="19"/>
        <v>9000</v>
      </c>
      <c r="M149" s="12">
        <f t="shared" si="20"/>
        <v>1000</v>
      </c>
      <c r="DZ149" s="6">
        <v>4</v>
      </c>
      <c r="EA149" s="7">
        <v>7</v>
      </c>
      <c r="EB149" s="7">
        <f t="shared" ca="1" si="15"/>
        <v>2021</v>
      </c>
    </row>
    <row r="150" spans="1:132" x14ac:dyDescent="0.3">
      <c r="A150" s="1">
        <f t="shared" ca="1" si="14"/>
        <v>44396</v>
      </c>
      <c r="B150" s="2" t="s">
        <v>32</v>
      </c>
      <c r="C150" s="2" t="s">
        <v>20</v>
      </c>
      <c r="D150" s="3">
        <v>1500</v>
      </c>
      <c r="E150" s="3">
        <v>1125</v>
      </c>
      <c r="F150" s="4">
        <v>3</v>
      </c>
      <c r="G150" s="2" t="s">
        <v>38</v>
      </c>
      <c r="H150" s="5" t="s">
        <v>11</v>
      </c>
      <c r="I150">
        <f t="shared" ca="1" si="16"/>
        <v>2021</v>
      </c>
      <c r="J150" t="str">
        <f t="shared" ca="1" si="17"/>
        <v>červenec</v>
      </c>
      <c r="K150" s="12">
        <f t="shared" si="18"/>
        <v>4500</v>
      </c>
      <c r="L150" s="12">
        <f t="shared" si="19"/>
        <v>3375</v>
      </c>
      <c r="M150" s="12">
        <f t="shared" si="20"/>
        <v>1125</v>
      </c>
      <c r="DZ150" s="6">
        <v>19</v>
      </c>
      <c r="EA150" s="7">
        <v>7</v>
      </c>
      <c r="EB150" s="7">
        <f t="shared" ca="1" si="15"/>
        <v>2021</v>
      </c>
    </row>
    <row r="151" spans="1:132" x14ac:dyDescent="0.3">
      <c r="A151" s="1">
        <f t="shared" ca="1" si="14"/>
        <v>44400</v>
      </c>
      <c r="B151" s="2" t="s">
        <v>19</v>
      </c>
      <c r="C151" s="2" t="s">
        <v>20</v>
      </c>
      <c r="D151" s="3">
        <v>1000</v>
      </c>
      <c r="E151" s="3">
        <v>900</v>
      </c>
      <c r="F151" s="4">
        <v>3</v>
      </c>
      <c r="G151" s="2" t="s">
        <v>17</v>
      </c>
      <c r="H151" s="5" t="s">
        <v>11</v>
      </c>
      <c r="I151">
        <f t="shared" ca="1" si="16"/>
        <v>2021</v>
      </c>
      <c r="J151" t="str">
        <f t="shared" ca="1" si="17"/>
        <v>červenec</v>
      </c>
      <c r="K151" s="12">
        <f t="shared" si="18"/>
        <v>3000</v>
      </c>
      <c r="L151" s="12">
        <f t="shared" si="19"/>
        <v>2700</v>
      </c>
      <c r="M151" s="12">
        <f t="shared" si="20"/>
        <v>300</v>
      </c>
      <c r="DZ151" s="6">
        <v>23</v>
      </c>
      <c r="EA151" s="7">
        <v>7</v>
      </c>
      <c r="EB151" s="7">
        <f t="shared" ca="1" si="15"/>
        <v>2021</v>
      </c>
    </row>
    <row r="152" spans="1:132" x14ac:dyDescent="0.3">
      <c r="A152" s="1">
        <f t="shared" ca="1" si="14"/>
        <v>44403</v>
      </c>
      <c r="B152" s="2" t="s">
        <v>19</v>
      </c>
      <c r="C152" s="2" t="s">
        <v>20</v>
      </c>
      <c r="D152" s="3">
        <v>1000</v>
      </c>
      <c r="E152" s="3">
        <v>900</v>
      </c>
      <c r="F152" s="4">
        <v>8</v>
      </c>
      <c r="G152" s="2" t="s">
        <v>26</v>
      </c>
      <c r="H152" s="5" t="s">
        <v>11</v>
      </c>
      <c r="I152">
        <f t="shared" ca="1" si="16"/>
        <v>2021</v>
      </c>
      <c r="J152" t="str">
        <f t="shared" ca="1" si="17"/>
        <v>červenec</v>
      </c>
      <c r="K152" s="12">
        <f t="shared" si="18"/>
        <v>8000</v>
      </c>
      <c r="L152" s="12">
        <f t="shared" si="19"/>
        <v>7200</v>
      </c>
      <c r="M152" s="12">
        <f t="shared" si="20"/>
        <v>800</v>
      </c>
      <c r="DZ152" s="6">
        <v>26</v>
      </c>
      <c r="EA152" s="7">
        <v>7</v>
      </c>
      <c r="EB152" s="7">
        <f t="shared" ca="1" si="15"/>
        <v>2021</v>
      </c>
    </row>
    <row r="153" spans="1:132" x14ac:dyDescent="0.3">
      <c r="A153" s="1">
        <f t="shared" ca="1" si="14"/>
        <v>44390</v>
      </c>
      <c r="B153" s="2" t="s">
        <v>22</v>
      </c>
      <c r="C153" s="2" t="s">
        <v>9</v>
      </c>
      <c r="D153" s="3">
        <v>1350</v>
      </c>
      <c r="E153" s="3">
        <v>1188</v>
      </c>
      <c r="F153" s="4">
        <v>8</v>
      </c>
      <c r="G153" s="2" t="s">
        <v>16</v>
      </c>
      <c r="H153" s="5" t="s">
        <v>14</v>
      </c>
      <c r="I153">
        <f t="shared" ca="1" si="16"/>
        <v>2021</v>
      </c>
      <c r="J153" t="str">
        <f t="shared" ca="1" si="17"/>
        <v>červenec</v>
      </c>
      <c r="K153" s="12">
        <f t="shared" si="18"/>
        <v>10800</v>
      </c>
      <c r="L153" s="12">
        <f t="shared" si="19"/>
        <v>9504</v>
      </c>
      <c r="M153" s="12">
        <f t="shared" si="20"/>
        <v>1296</v>
      </c>
      <c r="DZ153" s="6">
        <v>13</v>
      </c>
      <c r="EA153" s="7">
        <v>7</v>
      </c>
      <c r="EB153" s="7">
        <f t="shared" ca="1" si="15"/>
        <v>2021</v>
      </c>
    </row>
    <row r="154" spans="1:132" x14ac:dyDescent="0.3">
      <c r="A154" s="1">
        <f t="shared" ca="1" si="14"/>
        <v>44382</v>
      </c>
      <c r="B154" s="2" t="s">
        <v>19</v>
      </c>
      <c r="C154" s="2" t="s">
        <v>20</v>
      </c>
      <c r="D154" s="3">
        <v>1000</v>
      </c>
      <c r="E154" s="3">
        <v>900</v>
      </c>
      <c r="F154" s="4">
        <v>3</v>
      </c>
      <c r="G154" s="2" t="s">
        <v>17</v>
      </c>
      <c r="H154" s="5" t="s">
        <v>14</v>
      </c>
      <c r="I154">
        <f t="shared" ca="1" si="16"/>
        <v>2021</v>
      </c>
      <c r="J154" t="str">
        <f t="shared" ca="1" si="17"/>
        <v>červenec</v>
      </c>
      <c r="K154" s="12">
        <f t="shared" si="18"/>
        <v>3000</v>
      </c>
      <c r="L154" s="12">
        <f t="shared" si="19"/>
        <v>2700</v>
      </c>
      <c r="M154" s="12">
        <f t="shared" si="20"/>
        <v>300</v>
      </c>
      <c r="DZ154" s="6">
        <v>5</v>
      </c>
      <c r="EA154" s="7">
        <v>7</v>
      </c>
      <c r="EB154" s="7">
        <f t="shared" ca="1" si="15"/>
        <v>2021</v>
      </c>
    </row>
    <row r="155" spans="1:132" x14ac:dyDescent="0.3">
      <c r="A155" s="1">
        <f t="shared" ca="1" si="14"/>
        <v>44407</v>
      </c>
      <c r="B155" s="2" t="s">
        <v>33</v>
      </c>
      <c r="C155" s="2" t="s">
        <v>20</v>
      </c>
      <c r="D155" s="3">
        <v>750</v>
      </c>
      <c r="E155" s="3">
        <v>637.5</v>
      </c>
      <c r="F155" s="4">
        <v>1</v>
      </c>
      <c r="G155" s="2" t="s">
        <v>37</v>
      </c>
      <c r="H155" s="5" t="s">
        <v>11</v>
      </c>
      <c r="I155">
        <f t="shared" ca="1" si="16"/>
        <v>2021</v>
      </c>
      <c r="J155" t="str">
        <f t="shared" ca="1" si="17"/>
        <v>červenec</v>
      </c>
      <c r="K155" s="12">
        <f t="shared" si="18"/>
        <v>750</v>
      </c>
      <c r="L155" s="12">
        <f t="shared" si="19"/>
        <v>637.5</v>
      </c>
      <c r="M155" s="12">
        <f t="shared" si="20"/>
        <v>112.5</v>
      </c>
      <c r="DZ155" s="6">
        <v>30</v>
      </c>
      <c r="EA155" s="7">
        <v>7</v>
      </c>
      <c r="EB155" s="7">
        <f t="shared" ca="1" si="15"/>
        <v>2021</v>
      </c>
    </row>
    <row r="156" spans="1:132" x14ac:dyDescent="0.3">
      <c r="A156" s="1">
        <f t="shared" ca="1" si="14"/>
        <v>44414</v>
      </c>
      <c r="B156" s="2" t="s">
        <v>8</v>
      </c>
      <c r="C156" s="2" t="s">
        <v>9</v>
      </c>
      <c r="D156" s="3">
        <v>950</v>
      </c>
      <c r="E156" s="3">
        <v>741</v>
      </c>
      <c r="F156" s="4">
        <v>10</v>
      </c>
      <c r="G156" s="2" t="s">
        <v>37</v>
      </c>
      <c r="H156" s="5" t="s">
        <v>11</v>
      </c>
      <c r="I156">
        <f t="shared" ca="1" si="16"/>
        <v>2021</v>
      </c>
      <c r="J156" t="str">
        <f t="shared" ca="1" si="17"/>
        <v>srpen</v>
      </c>
      <c r="K156" s="12">
        <f t="shared" si="18"/>
        <v>9500</v>
      </c>
      <c r="L156" s="12">
        <f t="shared" si="19"/>
        <v>7410</v>
      </c>
      <c r="M156" s="12">
        <f t="shared" si="20"/>
        <v>2090</v>
      </c>
      <c r="DZ156" s="6">
        <v>6</v>
      </c>
      <c r="EA156" s="7">
        <v>8</v>
      </c>
      <c r="EB156" s="7">
        <f t="shared" ca="1" si="15"/>
        <v>2021</v>
      </c>
    </row>
    <row r="157" spans="1:132" x14ac:dyDescent="0.3">
      <c r="A157" s="1">
        <f t="shared" ca="1" si="14"/>
        <v>44432</v>
      </c>
      <c r="B157" s="2" t="s">
        <v>24</v>
      </c>
      <c r="C157" s="2" t="s">
        <v>9</v>
      </c>
      <c r="D157" s="3">
        <v>850</v>
      </c>
      <c r="E157" s="3">
        <v>637.5</v>
      </c>
      <c r="F157" s="4">
        <v>5</v>
      </c>
      <c r="G157" s="2" t="s">
        <v>23</v>
      </c>
      <c r="H157" s="5" t="s">
        <v>11</v>
      </c>
      <c r="I157">
        <f t="shared" ca="1" si="16"/>
        <v>2021</v>
      </c>
      <c r="J157" t="str">
        <f t="shared" ca="1" si="17"/>
        <v>srpen</v>
      </c>
      <c r="K157" s="12">
        <f t="shared" si="18"/>
        <v>4250</v>
      </c>
      <c r="L157" s="12">
        <f t="shared" si="19"/>
        <v>3187.5</v>
      </c>
      <c r="M157" s="12">
        <f t="shared" si="20"/>
        <v>1062.5</v>
      </c>
      <c r="DZ157" s="6">
        <v>24</v>
      </c>
      <c r="EA157" s="7">
        <v>8</v>
      </c>
      <c r="EB157" s="7">
        <f t="shared" ca="1" si="15"/>
        <v>2021</v>
      </c>
    </row>
    <row r="158" spans="1:132" x14ac:dyDescent="0.3">
      <c r="A158" s="1">
        <f t="shared" ca="1" si="14"/>
        <v>44425</v>
      </c>
      <c r="B158" s="2" t="s">
        <v>8</v>
      </c>
      <c r="C158" s="2" t="s">
        <v>9</v>
      </c>
      <c r="D158" s="3">
        <v>950</v>
      </c>
      <c r="E158" s="3">
        <v>741</v>
      </c>
      <c r="F158" s="4">
        <v>3</v>
      </c>
      <c r="G158" s="2" t="s">
        <v>38</v>
      </c>
      <c r="H158" s="5" t="s">
        <v>14</v>
      </c>
      <c r="I158">
        <f t="shared" ca="1" si="16"/>
        <v>2021</v>
      </c>
      <c r="J158" t="str">
        <f t="shared" ca="1" si="17"/>
        <v>srpen</v>
      </c>
      <c r="K158" s="12">
        <f t="shared" si="18"/>
        <v>2850</v>
      </c>
      <c r="L158" s="12">
        <f t="shared" si="19"/>
        <v>2223</v>
      </c>
      <c r="M158" s="12">
        <f t="shared" si="20"/>
        <v>627</v>
      </c>
      <c r="DZ158" s="6">
        <v>17</v>
      </c>
      <c r="EA158" s="7">
        <v>8</v>
      </c>
      <c r="EB158" s="7">
        <f t="shared" ca="1" si="15"/>
        <v>2021</v>
      </c>
    </row>
    <row r="159" spans="1:132" x14ac:dyDescent="0.3">
      <c r="A159" s="1">
        <f t="shared" ca="1" si="14"/>
        <v>44422</v>
      </c>
      <c r="B159" s="2" t="s">
        <v>22</v>
      </c>
      <c r="C159" s="2" t="s">
        <v>9</v>
      </c>
      <c r="D159" s="3">
        <v>1350</v>
      </c>
      <c r="E159" s="3">
        <v>1188</v>
      </c>
      <c r="F159" s="4">
        <v>10</v>
      </c>
      <c r="G159" s="2" t="s">
        <v>23</v>
      </c>
      <c r="H159" s="5" t="s">
        <v>14</v>
      </c>
      <c r="I159">
        <f t="shared" ca="1" si="16"/>
        <v>2021</v>
      </c>
      <c r="J159" t="str">
        <f t="shared" ca="1" si="17"/>
        <v>srpen</v>
      </c>
      <c r="K159" s="12">
        <f t="shared" si="18"/>
        <v>13500</v>
      </c>
      <c r="L159" s="12">
        <f t="shared" si="19"/>
        <v>11880</v>
      </c>
      <c r="M159" s="12">
        <f t="shared" si="20"/>
        <v>1620</v>
      </c>
      <c r="DZ159" s="6">
        <v>14</v>
      </c>
      <c r="EA159" s="7">
        <v>8</v>
      </c>
      <c r="EB159" s="7">
        <f t="shared" ca="1" si="15"/>
        <v>2021</v>
      </c>
    </row>
    <row r="160" spans="1:132" x14ac:dyDescent="0.3">
      <c r="A160" s="1">
        <f t="shared" ca="1" si="14"/>
        <v>44430</v>
      </c>
      <c r="B160" s="2" t="s">
        <v>33</v>
      </c>
      <c r="C160" s="2" t="s">
        <v>20</v>
      </c>
      <c r="D160" s="3">
        <v>750</v>
      </c>
      <c r="E160" s="3">
        <v>637.5</v>
      </c>
      <c r="F160" s="4">
        <v>2</v>
      </c>
      <c r="G160" s="2" t="s">
        <v>16</v>
      </c>
      <c r="H160" s="5" t="s">
        <v>14</v>
      </c>
      <c r="I160">
        <f t="shared" ca="1" si="16"/>
        <v>2021</v>
      </c>
      <c r="J160" t="str">
        <f t="shared" ca="1" si="17"/>
        <v>srpen</v>
      </c>
      <c r="K160" s="12">
        <f t="shared" si="18"/>
        <v>1500</v>
      </c>
      <c r="L160" s="12">
        <f t="shared" si="19"/>
        <v>1275</v>
      </c>
      <c r="M160" s="12">
        <f t="shared" si="20"/>
        <v>225</v>
      </c>
      <c r="DZ160" s="6">
        <v>22</v>
      </c>
      <c r="EA160" s="7">
        <v>8</v>
      </c>
      <c r="EB160" s="7">
        <f t="shared" ca="1" si="15"/>
        <v>2021</v>
      </c>
    </row>
    <row r="161" spans="1:132" x14ac:dyDescent="0.3">
      <c r="A161" s="1">
        <f t="shared" ca="1" si="14"/>
        <v>44432</v>
      </c>
      <c r="B161" s="2" t="s">
        <v>19</v>
      </c>
      <c r="C161" s="2" t="s">
        <v>20</v>
      </c>
      <c r="D161" s="3">
        <v>1000</v>
      </c>
      <c r="E161" s="3">
        <v>900</v>
      </c>
      <c r="F161" s="4">
        <v>1</v>
      </c>
      <c r="G161" s="2" t="s">
        <v>10</v>
      </c>
      <c r="H161" s="5" t="s">
        <v>14</v>
      </c>
      <c r="I161">
        <f t="shared" ca="1" si="16"/>
        <v>2021</v>
      </c>
      <c r="J161" t="str">
        <f t="shared" ca="1" si="17"/>
        <v>srpen</v>
      </c>
      <c r="K161" s="12">
        <f t="shared" si="18"/>
        <v>1000</v>
      </c>
      <c r="L161" s="12">
        <f t="shared" si="19"/>
        <v>900</v>
      </c>
      <c r="M161" s="12">
        <f t="shared" si="20"/>
        <v>100</v>
      </c>
      <c r="DZ161" s="6">
        <v>24</v>
      </c>
      <c r="EA161" s="7">
        <v>8</v>
      </c>
      <c r="EB161" s="7">
        <f t="shared" ca="1" si="15"/>
        <v>2021</v>
      </c>
    </row>
    <row r="162" spans="1:132" x14ac:dyDescent="0.3">
      <c r="A162" s="1">
        <f t="shared" ca="1" si="14"/>
        <v>44411</v>
      </c>
      <c r="B162" s="2" t="s">
        <v>32</v>
      </c>
      <c r="C162" s="2" t="s">
        <v>20</v>
      </c>
      <c r="D162" s="3">
        <v>1500</v>
      </c>
      <c r="E162" s="3">
        <v>1125</v>
      </c>
      <c r="F162" s="4">
        <v>2</v>
      </c>
      <c r="G162" s="2" t="s">
        <v>21</v>
      </c>
      <c r="H162" s="5" t="s">
        <v>11</v>
      </c>
      <c r="I162">
        <f t="shared" ca="1" si="16"/>
        <v>2021</v>
      </c>
      <c r="J162" t="str">
        <f t="shared" ca="1" si="17"/>
        <v>srpen</v>
      </c>
      <c r="K162" s="12">
        <f t="shared" si="18"/>
        <v>3000</v>
      </c>
      <c r="L162" s="12">
        <f t="shared" si="19"/>
        <v>2250</v>
      </c>
      <c r="M162" s="12">
        <f t="shared" si="20"/>
        <v>750</v>
      </c>
      <c r="DZ162" s="6">
        <v>3</v>
      </c>
      <c r="EA162" s="7">
        <v>8</v>
      </c>
      <c r="EB162" s="7">
        <f t="shared" ca="1" si="15"/>
        <v>2021</v>
      </c>
    </row>
    <row r="163" spans="1:132" x14ac:dyDescent="0.3">
      <c r="A163" s="1">
        <f t="shared" ca="1" si="14"/>
        <v>44439</v>
      </c>
      <c r="B163" s="2" t="s">
        <v>19</v>
      </c>
      <c r="C163" s="2" t="s">
        <v>20</v>
      </c>
      <c r="D163" s="3">
        <v>1000</v>
      </c>
      <c r="E163" s="3">
        <v>900</v>
      </c>
      <c r="F163" s="4">
        <v>5</v>
      </c>
      <c r="G163" s="2" t="s">
        <v>35</v>
      </c>
      <c r="H163" s="5" t="s">
        <v>11</v>
      </c>
      <c r="I163">
        <f t="shared" ca="1" si="16"/>
        <v>2021</v>
      </c>
      <c r="J163" t="str">
        <f t="shared" ca="1" si="17"/>
        <v>srpen</v>
      </c>
      <c r="K163" s="12">
        <f t="shared" si="18"/>
        <v>5000</v>
      </c>
      <c r="L163" s="12">
        <f t="shared" si="19"/>
        <v>4500</v>
      </c>
      <c r="M163" s="12">
        <f t="shared" si="20"/>
        <v>500</v>
      </c>
      <c r="DZ163" s="6">
        <v>31</v>
      </c>
      <c r="EA163" s="7">
        <v>8</v>
      </c>
      <c r="EB163" s="7">
        <f t="shared" ca="1" si="15"/>
        <v>2021</v>
      </c>
    </row>
    <row r="164" spans="1:132" x14ac:dyDescent="0.3">
      <c r="A164" s="1">
        <f t="shared" ca="1" si="14"/>
        <v>44439</v>
      </c>
      <c r="B164" s="2" t="s">
        <v>27</v>
      </c>
      <c r="C164" s="2" t="s">
        <v>28</v>
      </c>
      <c r="D164" s="3">
        <v>350</v>
      </c>
      <c r="E164" s="3">
        <v>273</v>
      </c>
      <c r="F164" s="4">
        <v>7</v>
      </c>
      <c r="G164" s="2" t="s">
        <v>37</v>
      </c>
      <c r="H164" s="5" t="s">
        <v>14</v>
      </c>
      <c r="I164">
        <f t="shared" ca="1" si="16"/>
        <v>2021</v>
      </c>
      <c r="J164" t="str">
        <f t="shared" ca="1" si="17"/>
        <v>srpen</v>
      </c>
      <c r="K164" s="12">
        <f t="shared" si="18"/>
        <v>2450</v>
      </c>
      <c r="L164" s="12">
        <f t="shared" si="19"/>
        <v>1911</v>
      </c>
      <c r="M164" s="12">
        <f t="shared" si="20"/>
        <v>539</v>
      </c>
      <c r="DZ164" s="6">
        <v>31</v>
      </c>
      <c r="EA164" s="7">
        <v>8</v>
      </c>
      <c r="EB164" s="7">
        <f t="shared" ca="1" si="15"/>
        <v>2021</v>
      </c>
    </row>
    <row r="165" spans="1:132" x14ac:dyDescent="0.3">
      <c r="A165" s="1">
        <f t="shared" ca="1" si="14"/>
        <v>44429</v>
      </c>
      <c r="B165" s="2" t="s">
        <v>15</v>
      </c>
      <c r="C165" s="2" t="s">
        <v>9</v>
      </c>
      <c r="D165" s="3">
        <v>500</v>
      </c>
      <c r="E165" s="3">
        <v>400</v>
      </c>
      <c r="F165" s="4">
        <v>1</v>
      </c>
      <c r="G165" s="2" t="s">
        <v>23</v>
      </c>
      <c r="H165" s="5" t="s">
        <v>11</v>
      </c>
      <c r="I165">
        <f t="shared" ca="1" si="16"/>
        <v>2021</v>
      </c>
      <c r="J165" t="str">
        <f t="shared" ca="1" si="17"/>
        <v>srpen</v>
      </c>
      <c r="K165" s="12">
        <f t="shared" si="18"/>
        <v>500</v>
      </c>
      <c r="L165" s="12">
        <f t="shared" si="19"/>
        <v>400</v>
      </c>
      <c r="M165" s="12">
        <f t="shared" si="20"/>
        <v>100</v>
      </c>
      <c r="DZ165" s="6">
        <v>21</v>
      </c>
      <c r="EA165" s="7">
        <v>8</v>
      </c>
      <c r="EB165" s="7">
        <f t="shared" ca="1" si="15"/>
        <v>2021</v>
      </c>
    </row>
    <row r="166" spans="1:132" x14ac:dyDescent="0.3">
      <c r="A166" s="1">
        <f t="shared" ca="1" si="14"/>
        <v>44410</v>
      </c>
      <c r="B166" s="2" t="s">
        <v>19</v>
      </c>
      <c r="C166" s="2" t="s">
        <v>20</v>
      </c>
      <c r="D166" s="3">
        <v>1000</v>
      </c>
      <c r="E166" s="3">
        <v>900</v>
      </c>
      <c r="F166" s="4">
        <v>9</v>
      </c>
      <c r="G166" s="2" t="s">
        <v>37</v>
      </c>
      <c r="H166" s="5" t="s">
        <v>14</v>
      </c>
      <c r="I166">
        <f t="shared" ca="1" si="16"/>
        <v>2021</v>
      </c>
      <c r="J166" t="str">
        <f t="shared" ca="1" si="17"/>
        <v>srpen</v>
      </c>
      <c r="K166" s="12">
        <f t="shared" si="18"/>
        <v>9000</v>
      </c>
      <c r="L166" s="12">
        <f t="shared" si="19"/>
        <v>8100</v>
      </c>
      <c r="M166" s="12">
        <f t="shared" si="20"/>
        <v>900</v>
      </c>
      <c r="DZ166" s="6">
        <v>2</v>
      </c>
      <c r="EA166" s="7">
        <v>8</v>
      </c>
      <c r="EB166" s="7">
        <f t="shared" ca="1" si="15"/>
        <v>2021</v>
      </c>
    </row>
    <row r="167" spans="1:132" x14ac:dyDescent="0.3">
      <c r="A167" s="1">
        <f t="shared" ca="1" si="14"/>
        <v>44414</v>
      </c>
      <c r="B167" s="2" t="s">
        <v>32</v>
      </c>
      <c r="C167" s="2" t="s">
        <v>20</v>
      </c>
      <c r="D167" s="3">
        <v>1500</v>
      </c>
      <c r="E167" s="3">
        <v>1125</v>
      </c>
      <c r="F167" s="4">
        <v>6</v>
      </c>
      <c r="G167" s="2" t="s">
        <v>13</v>
      </c>
      <c r="H167" s="5" t="s">
        <v>11</v>
      </c>
      <c r="I167">
        <f t="shared" ca="1" si="16"/>
        <v>2021</v>
      </c>
      <c r="J167" t="str">
        <f t="shared" ca="1" si="17"/>
        <v>srpen</v>
      </c>
      <c r="K167" s="12">
        <f t="shared" si="18"/>
        <v>9000</v>
      </c>
      <c r="L167" s="12">
        <f t="shared" si="19"/>
        <v>6750</v>
      </c>
      <c r="M167" s="12">
        <f t="shared" si="20"/>
        <v>2250</v>
      </c>
      <c r="DZ167" s="6">
        <v>6</v>
      </c>
      <c r="EA167" s="7">
        <v>8</v>
      </c>
      <c r="EB167" s="7">
        <f t="shared" ca="1" si="15"/>
        <v>2021</v>
      </c>
    </row>
    <row r="168" spans="1:132" x14ac:dyDescent="0.3">
      <c r="A168" s="1">
        <f t="shared" ca="1" si="14"/>
        <v>44429</v>
      </c>
      <c r="B168" s="2" t="s">
        <v>22</v>
      </c>
      <c r="C168" s="2" t="s">
        <v>9</v>
      </c>
      <c r="D168" s="3">
        <v>1350</v>
      </c>
      <c r="E168" s="3">
        <v>1188</v>
      </c>
      <c r="F168" s="4">
        <v>8</v>
      </c>
      <c r="G168" s="2" t="s">
        <v>16</v>
      </c>
      <c r="H168" s="5" t="s">
        <v>14</v>
      </c>
      <c r="I168">
        <f t="shared" ca="1" si="16"/>
        <v>2021</v>
      </c>
      <c r="J168" t="str">
        <f t="shared" ca="1" si="17"/>
        <v>srpen</v>
      </c>
      <c r="K168" s="12">
        <f t="shared" si="18"/>
        <v>10800</v>
      </c>
      <c r="L168" s="12">
        <f t="shared" si="19"/>
        <v>9504</v>
      </c>
      <c r="M168" s="12">
        <f t="shared" si="20"/>
        <v>1296</v>
      </c>
      <c r="DZ168" s="6">
        <v>21</v>
      </c>
      <c r="EA168" s="7">
        <v>8</v>
      </c>
      <c r="EB168" s="7">
        <f t="shared" ca="1" si="15"/>
        <v>2021</v>
      </c>
    </row>
    <row r="169" spans="1:132" x14ac:dyDescent="0.3">
      <c r="A169" s="1">
        <f t="shared" ca="1" si="14"/>
        <v>44412</v>
      </c>
      <c r="B169" s="2" t="s">
        <v>24</v>
      </c>
      <c r="C169" s="2" t="s">
        <v>9</v>
      </c>
      <c r="D169" s="3">
        <v>850</v>
      </c>
      <c r="E169" s="3">
        <v>637.5</v>
      </c>
      <c r="F169" s="4">
        <v>6</v>
      </c>
      <c r="G169" s="2" t="s">
        <v>23</v>
      </c>
      <c r="H169" s="5" t="s">
        <v>14</v>
      </c>
      <c r="I169">
        <f t="shared" ca="1" si="16"/>
        <v>2021</v>
      </c>
      <c r="J169" t="str">
        <f t="shared" ca="1" si="17"/>
        <v>srpen</v>
      </c>
      <c r="K169" s="12">
        <f t="shared" si="18"/>
        <v>5100</v>
      </c>
      <c r="L169" s="12">
        <f t="shared" si="19"/>
        <v>3825</v>
      </c>
      <c r="M169" s="12">
        <f t="shared" si="20"/>
        <v>1275</v>
      </c>
      <c r="DZ169" s="6">
        <v>4</v>
      </c>
      <c r="EA169" s="7">
        <v>8</v>
      </c>
      <c r="EB169" s="7">
        <f t="shared" ca="1" si="15"/>
        <v>2021</v>
      </c>
    </row>
    <row r="170" spans="1:132" x14ac:dyDescent="0.3">
      <c r="A170" s="1">
        <f t="shared" ca="1" si="14"/>
        <v>44425</v>
      </c>
      <c r="B170" s="2" t="s">
        <v>34</v>
      </c>
      <c r="C170" s="2" t="s">
        <v>9</v>
      </c>
      <c r="D170" s="3">
        <v>1200</v>
      </c>
      <c r="E170" s="3">
        <v>1080</v>
      </c>
      <c r="F170" s="4">
        <v>2</v>
      </c>
      <c r="G170" s="2" t="s">
        <v>31</v>
      </c>
      <c r="H170" s="5" t="s">
        <v>11</v>
      </c>
      <c r="I170">
        <f t="shared" ca="1" si="16"/>
        <v>2021</v>
      </c>
      <c r="J170" t="str">
        <f t="shared" ca="1" si="17"/>
        <v>srpen</v>
      </c>
      <c r="K170" s="12">
        <f t="shared" si="18"/>
        <v>2400</v>
      </c>
      <c r="L170" s="12">
        <f t="shared" si="19"/>
        <v>2160</v>
      </c>
      <c r="M170" s="12">
        <f t="shared" si="20"/>
        <v>240</v>
      </c>
      <c r="DZ170" s="6">
        <v>17</v>
      </c>
      <c r="EA170" s="7">
        <v>8</v>
      </c>
      <c r="EB170" s="7">
        <f t="shared" ca="1" si="15"/>
        <v>2021</v>
      </c>
    </row>
    <row r="171" spans="1:132" x14ac:dyDescent="0.3">
      <c r="A171" s="1">
        <f t="shared" ca="1" si="14"/>
        <v>44413</v>
      </c>
      <c r="B171" s="2" t="s">
        <v>12</v>
      </c>
      <c r="C171" s="2" t="s">
        <v>9</v>
      </c>
      <c r="D171" s="3">
        <v>850</v>
      </c>
      <c r="E171" s="3">
        <v>722.5</v>
      </c>
      <c r="F171" s="4">
        <v>2</v>
      </c>
      <c r="G171" s="2" t="s">
        <v>25</v>
      </c>
      <c r="H171" s="5" t="s">
        <v>14</v>
      </c>
      <c r="I171">
        <f t="shared" ca="1" si="16"/>
        <v>2021</v>
      </c>
      <c r="J171" t="str">
        <f t="shared" ca="1" si="17"/>
        <v>srpen</v>
      </c>
      <c r="K171" s="12">
        <f t="shared" si="18"/>
        <v>1700</v>
      </c>
      <c r="L171" s="12">
        <f t="shared" si="19"/>
        <v>1445</v>
      </c>
      <c r="M171" s="12">
        <f t="shared" si="20"/>
        <v>255</v>
      </c>
      <c r="DZ171" s="6">
        <v>5</v>
      </c>
      <c r="EA171" s="7">
        <v>8</v>
      </c>
      <c r="EB171" s="7">
        <f t="shared" ca="1" si="15"/>
        <v>2021</v>
      </c>
    </row>
    <row r="172" spans="1:132" x14ac:dyDescent="0.3">
      <c r="A172" s="1">
        <f t="shared" ca="1" si="14"/>
        <v>44437</v>
      </c>
      <c r="B172" s="2" t="s">
        <v>12</v>
      </c>
      <c r="C172" s="2" t="s">
        <v>9</v>
      </c>
      <c r="D172" s="3">
        <v>850</v>
      </c>
      <c r="E172" s="3">
        <v>722.5</v>
      </c>
      <c r="F172" s="4">
        <v>6</v>
      </c>
      <c r="G172" s="2" t="s">
        <v>36</v>
      </c>
      <c r="H172" s="5" t="s">
        <v>14</v>
      </c>
      <c r="I172">
        <f t="shared" ca="1" si="16"/>
        <v>2021</v>
      </c>
      <c r="J172" t="str">
        <f t="shared" ca="1" si="17"/>
        <v>srpen</v>
      </c>
      <c r="K172" s="12">
        <f t="shared" si="18"/>
        <v>5100</v>
      </c>
      <c r="L172" s="12">
        <f t="shared" si="19"/>
        <v>4335</v>
      </c>
      <c r="M172" s="12">
        <f t="shared" si="20"/>
        <v>765</v>
      </c>
      <c r="DZ172" s="6">
        <v>29</v>
      </c>
      <c r="EA172" s="7">
        <v>8</v>
      </c>
      <c r="EB172" s="7">
        <f t="shared" ca="1" si="15"/>
        <v>2021</v>
      </c>
    </row>
    <row r="173" spans="1:132" x14ac:dyDescent="0.3">
      <c r="A173" s="1">
        <f t="shared" ca="1" si="14"/>
        <v>44411</v>
      </c>
      <c r="B173" s="2" t="s">
        <v>34</v>
      </c>
      <c r="C173" s="2" t="s">
        <v>9</v>
      </c>
      <c r="D173" s="3">
        <v>1200</v>
      </c>
      <c r="E173" s="3">
        <v>1080</v>
      </c>
      <c r="F173" s="4">
        <v>5</v>
      </c>
      <c r="G173" s="2" t="s">
        <v>21</v>
      </c>
      <c r="H173" s="5" t="s">
        <v>11</v>
      </c>
      <c r="I173">
        <f t="shared" ca="1" si="16"/>
        <v>2021</v>
      </c>
      <c r="J173" t="str">
        <f t="shared" ca="1" si="17"/>
        <v>srpen</v>
      </c>
      <c r="K173" s="12">
        <f t="shared" si="18"/>
        <v>6000</v>
      </c>
      <c r="L173" s="12">
        <f t="shared" si="19"/>
        <v>5400</v>
      </c>
      <c r="M173" s="12">
        <f t="shared" si="20"/>
        <v>600</v>
      </c>
      <c r="DZ173" s="6">
        <v>3</v>
      </c>
      <c r="EA173" s="7">
        <v>8</v>
      </c>
      <c r="EB173" s="7">
        <f t="shared" ca="1" si="15"/>
        <v>2021</v>
      </c>
    </row>
    <row r="174" spans="1:132" x14ac:dyDescent="0.3">
      <c r="A174" s="1">
        <f t="shared" ca="1" si="14"/>
        <v>44409</v>
      </c>
      <c r="B174" s="2" t="s">
        <v>12</v>
      </c>
      <c r="C174" s="2" t="s">
        <v>9</v>
      </c>
      <c r="D174" s="3">
        <v>850</v>
      </c>
      <c r="E174" s="3">
        <v>722.5</v>
      </c>
      <c r="F174" s="4">
        <v>1</v>
      </c>
      <c r="G174" s="2" t="s">
        <v>36</v>
      </c>
      <c r="H174" s="5" t="s">
        <v>14</v>
      </c>
      <c r="I174">
        <f t="shared" ca="1" si="16"/>
        <v>2021</v>
      </c>
      <c r="J174" t="str">
        <f t="shared" ca="1" si="17"/>
        <v>srpen</v>
      </c>
      <c r="K174" s="12">
        <f t="shared" si="18"/>
        <v>850</v>
      </c>
      <c r="L174" s="12">
        <f t="shared" si="19"/>
        <v>722.5</v>
      </c>
      <c r="M174" s="12">
        <f t="shared" si="20"/>
        <v>127.5</v>
      </c>
      <c r="DZ174" s="6">
        <v>1</v>
      </c>
      <c r="EA174" s="7">
        <v>8</v>
      </c>
      <c r="EB174" s="7">
        <f t="shared" ca="1" si="15"/>
        <v>2021</v>
      </c>
    </row>
    <row r="175" spans="1:132" x14ac:dyDescent="0.3">
      <c r="A175" s="1">
        <f t="shared" ca="1" si="14"/>
        <v>44439</v>
      </c>
      <c r="B175" s="2" t="s">
        <v>22</v>
      </c>
      <c r="C175" s="2" t="s">
        <v>9</v>
      </c>
      <c r="D175" s="3">
        <v>1350</v>
      </c>
      <c r="E175" s="3">
        <v>1188</v>
      </c>
      <c r="F175" s="4">
        <v>8</v>
      </c>
      <c r="G175" s="2" t="s">
        <v>26</v>
      </c>
      <c r="H175" s="5" t="s">
        <v>11</v>
      </c>
      <c r="I175">
        <f t="shared" ca="1" si="16"/>
        <v>2021</v>
      </c>
      <c r="J175" t="str">
        <f t="shared" ca="1" si="17"/>
        <v>srpen</v>
      </c>
      <c r="K175" s="12">
        <f t="shared" si="18"/>
        <v>10800</v>
      </c>
      <c r="L175" s="12">
        <f t="shared" si="19"/>
        <v>9504</v>
      </c>
      <c r="M175" s="12">
        <f t="shared" si="20"/>
        <v>1296</v>
      </c>
      <c r="DZ175" s="6">
        <v>31</v>
      </c>
      <c r="EA175" s="7">
        <v>8</v>
      </c>
      <c r="EB175" s="7">
        <f t="shared" ca="1" si="15"/>
        <v>2021</v>
      </c>
    </row>
    <row r="176" spans="1:132" x14ac:dyDescent="0.3">
      <c r="A176" s="1">
        <f t="shared" ca="1" si="14"/>
        <v>44428</v>
      </c>
      <c r="B176" s="2" t="s">
        <v>8</v>
      </c>
      <c r="C176" s="2" t="s">
        <v>9</v>
      </c>
      <c r="D176" s="3">
        <v>950</v>
      </c>
      <c r="E176" s="3">
        <v>741</v>
      </c>
      <c r="F176" s="4">
        <v>3</v>
      </c>
      <c r="G176" s="2" t="s">
        <v>31</v>
      </c>
      <c r="H176" s="5" t="s">
        <v>14</v>
      </c>
      <c r="I176">
        <f t="shared" ca="1" si="16"/>
        <v>2021</v>
      </c>
      <c r="J176" t="str">
        <f t="shared" ca="1" si="17"/>
        <v>srpen</v>
      </c>
      <c r="K176" s="12">
        <f t="shared" si="18"/>
        <v>2850</v>
      </c>
      <c r="L176" s="12">
        <f t="shared" si="19"/>
        <v>2223</v>
      </c>
      <c r="M176" s="12">
        <f t="shared" si="20"/>
        <v>627</v>
      </c>
      <c r="DZ176" s="6">
        <v>20</v>
      </c>
      <c r="EA176" s="7">
        <v>8</v>
      </c>
      <c r="EB176" s="7">
        <f t="shared" ca="1" si="15"/>
        <v>2021</v>
      </c>
    </row>
    <row r="177" spans="1:132" x14ac:dyDescent="0.3">
      <c r="A177" s="1">
        <f t="shared" ca="1" si="14"/>
        <v>44426</v>
      </c>
      <c r="B177" s="2" t="s">
        <v>8</v>
      </c>
      <c r="C177" s="2" t="s">
        <v>9</v>
      </c>
      <c r="D177" s="3">
        <v>950</v>
      </c>
      <c r="E177" s="3">
        <v>741</v>
      </c>
      <c r="F177" s="4">
        <v>8</v>
      </c>
      <c r="G177" s="2" t="s">
        <v>38</v>
      </c>
      <c r="H177" s="5" t="s">
        <v>14</v>
      </c>
      <c r="I177">
        <f t="shared" ca="1" si="16"/>
        <v>2021</v>
      </c>
      <c r="J177" t="str">
        <f t="shared" ca="1" si="17"/>
        <v>srpen</v>
      </c>
      <c r="K177" s="12">
        <f t="shared" si="18"/>
        <v>7600</v>
      </c>
      <c r="L177" s="12">
        <f t="shared" si="19"/>
        <v>5928</v>
      </c>
      <c r="M177" s="12">
        <f t="shared" si="20"/>
        <v>1672</v>
      </c>
      <c r="DZ177" s="6">
        <v>18</v>
      </c>
      <c r="EA177" s="7">
        <v>8</v>
      </c>
      <c r="EB177" s="7">
        <f t="shared" ca="1" si="15"/>
        <v>2021</v>
      </c>
    </row>
    <row r="178" spans="1:132" x14ac:dyDescent="0.3">
      <c r="A178" s="1">
        <f t="shared" ca="1" si="14"/>
        <v>44454</v>
      </c>
      <c r="B178" s="2" t="s">
        <v>8</v>
      </c>
      <c r="C178" s="2" t="s">
        <v>9</v>
      </c>
      <c r="D178" s="3">
        <v>950</v>
      </c>
      <c r="E178" s="3">
        <v>741</v>
      </c>
      <c r="F178" s="4">
        <v>2</v>
      </c>
      <c r="G178" s="2" t="s">
        <v>25</v>
      </c>
      <c r="H178" s="5" t="s">
        <v>11</v>
      </c>
      <c r="I178">
        <f t="shared" ca="1" si="16"/>
        <v>2021</v>
      </c>
      <c r="J178" t="str">
        <f t="shared" ca="1" si="17"/>
        <v>září</v>
      </c>
      <c r="K178" s="12">
        <f t="shared" si="18"/>
        <v>1900</v>
      </c>
      <c r="L178" s="12">
        <f t="shared" si="19"/>
        <v>1482</v>
      </c>
      <c r="M178" s="12">
        <f t="shared" si="20"/>
        <v>418</v>
      </c>
      <c r="DZ178" s="6">
        <v>15</v>
      </c>
      <c r="EA178" s="7">
        <v>9</v>
      </c>
      <c r="EB178" s="7">
        <f t="shared" ca="1" si="15"/>
        <v>2021</v>
      </c>
    </row>
    <row r="179" spans="1:132" x14ac:dyDescent="0.3">
      <c r="A179" s="1">
        <f t="shared" ca="1" si="14"/>
        <v>44442</v>
      </c>
      <c r="B179" s="2" t="s">
        <v>15</v>
      </c>
      <c r="C179" s="2" t="s">
        <v>9</v>
      </c>
      <c r="D179" s="3">
        <v>500</v>
      </c>
      <c r="E179" s="3">
        <v>400</v>
      </c>
      <c r="F179" s="4">
        <v>5</v>
      </c>
      <c r="G179" s="2" t="s">
        <v>26</v>
      </c>
      <c r="H179" s="5" t="s">
        <v>14</v>
      </c>
      <c r="I179">
        <f t="shared" ca="1" si="16"/>
        <v>2021</v>
      </c>
      <c r="J179" t="str">
        <f t="shared" ca="1" si="17"/>
        <v>září</v>
      </c>
      <c r="K179" s="12">
        <f t="shared" si="18"/>
        <v>2500</v>
      </c>
      <c r="L179" s="12">
        <f t="shared" si="19"/>
        <v>2000</v>
      </c>
      <c r="M179" s="12">
        <f t="shared" si="20"/>
        <v>500</v>
      </c>
      <c r="DZ179" s="6">
        <v>3</v>
      </c>
      <c r="EA179" s="7">
        <v>9</v>
      </c>
      <c r="EB179" s="7">
        <f t="shared" ca="1" si="15"/>
        <v>2021</v>
      </c>
    </row>
    <row r="180" spans="1:132" x14ac:dyDescent="0.3">
      <c r="A180" s="1">
        <f t="shared" ca="1" si="14"/>
        <v>44459</v>
      </c>
      <c r="B180" s="2" t="s">
        <v>34</v>
      </c>
      <c r="C180" s="2" t="s">
        <v>9</v>
      </c>
      <c r="D180" s="3">
        <v>1200</v>
      </c>
      <c r="E180" s="3">
        <v>1080</v>
      </c>
      <c r="F180" s="4">
        <v>9</v>
      </c>
      <c r="G180" s="2" t="s">
        <v>17</v>
      </c>
      <c r="H180" s="5" t="s">
        <v>11</v>
      </c>
      <c r="I180">
        <f t="shared" ca="1" si="16"/>
        <v>2021</v>
      </c>
      <c r="J180" t="str">
        <f t="shared" ca="1" si="17"/>
        <v>září</v>
      </c>
      <c r="K180" s="12">
        <f t="shared" si="18"/>
        <v>10800</v>
      </c>
      <c r="L180" s="12">
        <f t="shared" si="19"/>
        <v>9720</v>
      </c>
      <c r="M180" s="12">
        <f t="shared" si="20"/>
        <v>1080</v>
      </c>
      <c r="DZ180" s="6">
        <v>20</v>
      </c>
      <c r="EA180" s="7">
        <v>9</v>
      </c>
      <c r="EB180" s="7">
        <f t="shared" ca="1" si="15"/>
        <v>2021</v>
      </c>
    </row>
    <row r="181" spans="1:132" x14ac:dyDescent="0.3">
      <c r="A181" s="1">
        <f t="shared" ca="1" si="14"/>
        <v>44457</v>
      </c>
      <c r="B181" s="2" t="s">
        <v>32</v>
      </c>
      <c r="C181" s="2" t="s">
        <v>20</v>
      </c>
      <c r="D181" s="3">
        <v>1500</v>
      </c>
      <c r="E181" s="3">
        <v>1125</v>
      </c>
      <c r="F181" s="4">
        <v>6</v>
      </c>
      <c r="G181" s="2" t="s">
        <v>17</v>
      </c>
      <c r="H181" s="5" t="s">
        <v>11</v>
      </c>
      <c r="I181">
        <f t="shared" ca="1" si="16"/>
        <v>2021</v>
      </c>
      <c r="J181" t="str">
        <f t="shared" ca="1" si="17"/>
        <v>září</v>
      </c>
      <c r="K181" s="12">
        <f t="shared" si="18"/>
        <v>9000</v>
      </c>
      <c r="L181" s="12">
        <f t="shared" si="19"/>
        <v>6750</v>
      </c>
      <c r="M181" s="12">
        <f t="shared" si="20"/>
        <v>2250</v>
      </c>
      <c r="DZ181" s="6">
        <v>18</v>
      </c>
      <c r="EA181" s="7">
        <v>9</v>
      </c>
      <c r="EB181" s="7">
        <f t="shared" ca="1" si="15"/>
        <v>2021</v>
      </c>
    </row>
    <row r="182" spans="1:132" x14ac:dyDescent="0.3">
      <c r="A182" s="1">
        <f t="shared" ca="1" si="14"/>
        <v>44451</v>
      </c>
      <c r="B182" s="2" t="s">
        <v>30</v>
      </c>
      <c r="C182" s="2" t="s">
        <v>20</v>
      </c>
      <c r="D182" s="3">
        <v>900</v>
      </c>
      <c r="E182" s="3">
        <v>675</v>
      </c>
      <c r="F182" s="4">
        <v>4</v>
      </c>
      <c r="G182" s="2" t="s">
        <v>10</v>
      </c>
      <c r="H182" s="5" t="s">
        <v>14</v>
      </c>
      <c r="I182">
        <f t="shared" ca="1" si="16"/>
        <v>2021</v>
      </c>
      <c r="J182" t="str">
        <f t="shared" ca="1" si="17"/>
        <v>září</v>
      </c>
      <c r="K182" s="12">
        <f t="shared" si="18"/>
        <v>3600</v>
      </c>
      <c r="L182" s="12">
        <f t="shared" si="19"/>
        <v>2700</v>
      </c>
      <c r="M182" s="12">
        <f t="shared" si="20"/>
        <v>900</v>
      </c>
      <c r="DZ182" s="6">
        <v>12</v>
      </c>
      <c r="EA182" s="7">
        <v>9</v>
      </c>
      <c r="EB182" s="7">
        <f t="shared" ca="1" si="15"/>
        <v>2021</v>
      </c>
    </row>
    <row r="183" spans="1:132" x14ac:dyDescent="0.3">
      <c r="A183" s="1">
        <f t="shared" ca="1" si="14"/>
        <v>44463</v>
      </c>
      <c r="B183" s="2" t="s">
        <v>34</v>
      </c>
      <c r="C183" s="2" t="s">
        <v>9</v>
      </c>
      <c r="D183" s="3">
        <v>1200</v>
      </c>
      <c r="E183" s="3">
        <v>1080</v>
      </c>
      <c r="F183" s="4">
        <v>5</v>
      </c>
      <c r="G183" s="2" t="s">
        <v>10</v>
      </c>
      <c r="H183" s="5" t="s">
        <v>11</v>
      </c>
      <c r="I183">
        <f t="shared" ca="1" si="16"/>
        <v>2021</v>
      </c>
      <c r="J183" t="str">
        <f t="shared" ca="1" si="17"/>
        <v>září</v>
      </c>
      <c r="K183" s="12">
        <f t="shared" si="18"/>
        <v>6000</v>
      </c>
      <c r="L183" s="12">
        <f t="shared" si="19"/>
        <v>5400</v>
      </c>
      <c r="M183" s="12">
        <f t="shared" si="20"/>
        <v>600</v>
      </c>
      <c r="DZ183" s="6">
        <v>24</v>
      </c>
      <c r="EA183" s="7">
        <v>9</v>
      </c>
      <c r="EB183" s="7">
        <f t="shared" ca="1" si="15"/>
        <v>2021</v>
      </c>
    </row>
    <row r="184" spans="1:132" x14ac:dyDescent="0.3">
      <c r="A184" s="1">
        <f t="shared" ca="1" si="14"/>
        <v>44449</v>
      </c>
      <c r="B184" s="2" t="s">
        <v>32</v>
      </c>
      <c r="C184" s="2" t="s">
        <v>20</v>
      </c>
      <c r="D184" s="3">
        <v>1500</v>
      </c>
      <c r="E184" s="3">
        <v>1125</v>
      </c>
      <c r="F184" s="4">
        <v>4</v>
      </c>
      <c r="G184" s="2" t="s">
        <v>38</v>
      </c>
      <c r="H184" s="5" t="s">
        <v>11</v>
      </c>
      <c r="I184">
        <f t="shared" ca="1" si="16"/>
        <v>2021</v>
      </c>
      <c r="J184" t="str">
        <f t="shared" ca="1" si="17"/>
        <v>září</v>
      </c>
      <c r="K184" s="12">
        <f t="shared" si="18"/>
        <v>6000</v>
      </c>
      <c r="L184" s="12">
        <f t="shared" si="19"/>
        <v>4500</v>
      </c>
      <c r="M184" s="12">
        <f t="shared" si="20"/>
        <v>1500</v>
      </c>
      <c r="DZ184" s="6">
        <v>10</v>
      </c>
      <c r="EA184" s="7">
        <v>9</v>
      </c>
      <c r="EB184" s="7">
        <f t="shared" ca="1" si="15"/>
        <v>2021</v>
      </c>
    </row>
    <row r="185" spans="1:132" x14ac:dyDescent="0.3">
      <c r="A185" s="1">
        <f t="shared" ca="1" si="14"/>
        <v>44457</v>
      </c>
      <c r="B185" s="2" t="s">
        <v>22</v>
      </c>
      <c r="C185" s="2" t="s">
        <v>9</v>
      </c>
      <c r="D185" s="3">
        <v>1350</v>
      </c>
      <c r="E185" s="3">
        <v>1188</v>
      </c>
      <c r="F185" s="4">
        <v>2</v>
      </c>
      <c r="G185" s="2" t="s">
        <v>17</v>
      </c>
      <c r="H185" s="5" t="s">
        <v>14</v>
      </c>
      <c r="I185">
        <f t="shared" ca="1" si="16"/>
        <v>2021</v>
      </c>
      <c r="J185" t="str">
        <f t="shared" ca="1" si="17"/>
        <v>září</v>
      </c>
      <c r="K185" s="12">
        <f t="shared" si="18"/>
        <v>2700</v>
      </c>
      <c r="L185" s="12">
        <f t="shared" si="19"/>
        <v>2376</v>
      </c>
      <c r="M185" s="12">
        <f t="shared" si="20"/>
        <v>324</v>
      </c>
      <c r="DZ185" s="6">
        <v>18</v>
      </c>
      <c r="EA185" s="7">
        <v>9</v>
      </c>
      <c r="EB185" s="7">
        <f t="shared" ca="1" si="15"/>
        <v>2021</v>
      </c>
    </row>
    <row r="186" spans="1:132" x14ac:dyDescent="0.3">
      <c r="A186" s="1">
        <f t="shared" ca="1" si="14"/>
        <v>44462</v>
      </c>
      <c r="B186" s="2" t="s">
        <v>30</v>
      </c>
      <c r="C186" s="2" t="s">
        <v>20</v>
      </c>
      <c r="D186" s="3">
        <v>900</v>
      </c>
      <c r="E186" s="3">
        <v>675</v>
      </c>
      <c r="F186" s="4">
        <v>8</v>
      </c>
      <c r="G186" s="2" t="s">
        <v>17</v>
      </c>
      <c r="H186" s="5" t="s">
        <v>11</v>
      </c>
      <c r="I186">
        <f t="shared" ca="1" si="16"/>
        <v>2021</v>
      </c>
      <c r="J186" t="str">
        <f t="shared" ca="1" si="17"/>
        <v>září</v>
      </c>
      <c r="K186" s="12">
        <f t="shared" si="18"/>
        <v>7200</v>
      </c>
      <c r="L186" s="12">
        <f t="shared" si="19"/>
        <v>5400</v>
      </c>
      <c r="M186" s="12">
        <f t="shared" si="20"/>
        <v>1800</v>
      </c>
      <c r="DZ186" s="6">
        <v>23</v>
      </c>
      <c r="EA186" s="7">
        <v>9</v>
      </c>
      <c r="EB186" s="7">
        <f t="shared" ca="1" si="15"/>
        <v>2021</v>
      </c>
    </row>
    <row r="187" spans="1:132" x14ac:dyDescent="0.3">
      <c r="A187" s="1">
        <f t="shared" ca="1" si="14"/>
        <v>44446</v>
      </c>
      <c r="B187" s="2" t="s">
        <v>33</v>
      </c>
      <c r="C187" s="2" t="s">
        <v>20</v>
      </c>
      <c r="D187" s="3">
        <v>750</v>
      </c>
      <c r="E187" s="3">
        <v>637.5</v>
      </c>
      <c r="F187" s="4">
        <v>7</v>
      </c>
      <c r="G187" s="2" t="s">
        <v>17</v>
      </c>
      <c r="H187" s="5" t="s">
        <v>14</v>
      </c>
      <c r="I187">
        <f t="shared" ca="1" si="16"/>
        <v>2021</v>
      </c>
      <c r="J187" t="str">
        <f t="shared" ca="1" si="17"/>
        <v>září</v>
      </c>
      <c r="K187" s="12">
        <f t="shared" si="18"/>
        <v>5250</v>
      </c>
      <c r="L187" s="12">
        <f t="shared" si="19"/>
        <v>4462.5</v>
      </c>
      <c r="M187" s="12">
        <f t="shared" si="20"/>
        <v>787.5</v>
      </c>
      <c r="DZ187" s="6">
        <v>7</v>
      </c>
      <c r="EA187" s="7">
        <v>9</v>
      </c>
      <c r="EB187" s="7">
        <f t="shared" ca="1" si="15"/>
        <v>2021</v>
      </c>
    </row>
    <row r="188" spans="1:132" x14ac:dyDescent="0.3">
      <c r="A188" s="1">
        <f t="shared" ca="1" si="14"/>
        <v>44452</v>
      </c>
      <c r="B188" s="2" t="s">
        <v>19</v>
      </c>
      <c r="C188" s="2" t="s">
        <v>20</v>
      </c>
      <c r="D188" s="3">
        <v>1000</v>
      </c>
      <c r="E188" s="3">
        <v>900</v>
      </c>
      <c r="F188" s="4">
        <v>10</v>
      </c>
      <c r="G188" s="2" t="s">
        <v>21</v>
      </c>
      <c r="H188" s="5" t="s">
        <v>14</v>
      </c>
      <c r="I188">
        <f t="shared" ca="1" si="16"/>
        <v>2021</v>
      </c>
      <c r="J188" t="str">
        <f t="shared" ca="1" si="17"/>
        <v>září</v>
      </c>
      <c r="K188" s="12">
        <f t="shared" si="18"/>
        <v>10000</v>
      </c>
      <c r="L188" s="12">
        <f t="shared" si="19"/>
        <v>9000</v>
      </c>
      <c r="M188" s="12">
        <f t="shared" si="20"/>
        <v>1000</v>
      </c>
      <c r="DZ188" s="6">
        <v>13</v>
      </c>
      <c r="EA188" s="7">
        <v>9</v>
      </c>
      <c r="EB188" s="7">
        <f t="shared" ca="1" si="15"/>
        <v>2021</v>
      </c>
    </row>
    <row r="189" spans="1:132" x14ac:dyDescent="0.3">
      <c r="A189" s="1">
        <f t="shared" ca="1" si="14"/>
        <v>44467</v>
      </c>
      <c r="B189" s="2" t="s">
        <v>30</v>
      </c>
      <c r="C189" s="2" t="s">
        <v>20</v>
      </c>
      <c r="D189" s="3">
        <v>900</v>
      </c>
      <c r="E189" s="3">
        <v>675</v>
      </c>
      <c r="F189" s="4">
        <v>1</v>
      </c>
      <c r="G189" s="2" t="s">
        <v>31</v>
      </c>
      <c r="H189" s="5" t="s">
        <v>11</v>
      </c>
      <c r="I189">
        <f t="shared" ca="1" si="16"/>
        <v>2021</v>
      </c>
      <c r="J189" t="str">
        <f t="shared" ca="1" si="17"/>
        <v>září</v>
      </c>
      <c r="K189" s="12">
        <f t="shared" si="18"/>
        <v>900</v>
      </c>
      <c r="L189" s="12">
        <f t="shared" si="19"/>
        <v>675</v>
      </c>
      <c r="M189" s="12">
        <f t="shared" si="20"/>
        <v>225</v>
      </c>
      <c r="DZ189" s="6">
        <v>28</v>
      </c>
      <c r="EA189" s="7">
        <v>9</v>
      </c>
      <c r="EB189" s="7">
        <f t="shared" ca="1" si="15"/>
        <v>2021</v>
      </c>
    </row>
    <row r="190" spans="1:132" x14ac:dyDescent="0.3">
      <c r="A190" s="1">
        <f t="shared" ca="1" si="14"/>
        <v>44462</v>
      </c>
      <c r="B190" s="2" t="s">
        <v>19</v>
      </c>
      <c r="C190" s="2" t="s">
        <v>20</v>
      </c>
      <c r="D190" s="3">
        <v>1000</v>
      </c>
      <c r="E190" s="3">
        <v>900</v>
      </c>
      <c r="F190" s="4">
        <v>9</v>
      </c>
      <c r="G190" s="2" t="s">
        <v>31</v>
      </c>
      <c r="H190" s="5" t="s">
        <v>14</v>
      </c>
      <c r="I190">
        <f t="shared" ca="1" si="16"/>
        <v>2021</v>
      </c>
      <c r="J190" t="str">
        <f t="shared" ca="1" si="17"/>
        <v>září</v>
      </c>
      <c r="K190" s="12">
        <f t="shared" si="18"/>
        <v>9000</v>
      </c>
      <c r="L190" s="12">
        <f t="shared" si="19"/>
        <v>8100</v>
      </c>
      <c r="M190" s="12">
        <f t="shared" si="20"/>
        <v>900</v>
      </c>
      <c r="DZ190" s="6">
        <v>23</v>
      </c>
      <c r="EA190" s="7">
        <v>9</v>
      </c>
      <c r="EB190" s="7">
        <f t="shared" ca="1" si="15"/>
        <v>2021</v>
      </c>
    </row>
    <row r="191" spans="1:132" x14ac:dyDescent="0.3">
      <c r="A191" s="1">
        <f t="shared" ca="1" si="14"/>
        <v>44448</v>
      </c>
      <c r="B191" s="2" t="s">
        <v>8</v>
      </c>
      <c r="C191" s="2" t="s">
        <v>9</v>
      </c>
      <c r="D191" s="3">
        <v>950</v>
      </c>
      <c r="E191" s="3">
        <v>741</v>
      </c>
      <c r="F191" s="4">
        <v>7</v>
      </c>
      <c r="G191" s="2" t="s">
        <v>31</v>
      </c>
      <c r="H191" s="5" t="s">
        <v>14</v>
      </c>
      <c r="I191">
        <f t="shared" ca="1" si="16"/>
        <v>2021</v>
      </c>
      <c r="J191" t="str">
        <f t="shared" ca="1" si="17"/>
        <v>září</v>
      </c>
      <c r="K191" s="12">
        <f t="shared" si="18"/>
        <v>6650</v>
      </c>
      <c r="L191" s="12">
        <f t="shared" si="19"/>
        <v>5187</v>
      </c>
      <c r="M191" s="12">
        <f t="shared" si="20"/>
        <v>1463</v>
      </c>
      <c r="DZ191" s="6">
        <v>9</v>
      </c>
      <c r="EA191" s="7">
        <v>9</v>
      </c>
      <c r="EB191" s="7">
        <f t="shared" ca="1" si="15"/>
        <v>2021</v>
      </c>
    </row>
    <row r="192" spans="1:132" x14ac:dyDescent="0.3">
      <c r="A192" s="1">
        <f t="shared" ca="1" si="14"/>
        <v>44445</v>
      </c>
      <c r="B192" s="2" t="s">
        <v>24</v>
      </c>
      <c r="C192" s="2" t="s">
        <v>9</v>
      </c>
      <c r="D192" s="3">
        <v>850</v>
      </c>
      <c r="E192" s="3">
        <v>637.5</v>
      </c>
      <c r="F192" s="4">
        <v>3</v>
      </c>
      <c r="G192" s="2" t="s">
        <v>16</v>
      </c>
      <c r="H192" s="5" t="s">
        <v>14</v>
      </c>
      <c r="I192">
        <f t="shared" ca="1" si="16"/>
        <v>2021</v>
      </c>
      <c r="J192" t="str">
        <f t="shared" ca="1" si="17"/>
        <v>září</v>
      </c>
      <c r="K192" s="12">
        <f t="shared" si="18"/>
        <v>2550</v>
      </c>
      <c r="L192" s="12">
        <f t="shared" si="19"/>
        <v>1912.5</v>
      </c>
      <c r="M192" s="12">
        <f t="shared" si="20"/>
        <v>637.5</v>
      </c>
      <c r="DZ192" s="6">
        <v>6</v>
      </c>
      <c r="EA192" s="7">
        <v>9</v>
      </c>
      <c r="EB192" s="7">
        <f t="shared" ca="1" si="15"/>
        <v>2021</v>
      </c>
    </row>
    <row r="193" spans="1:132" x14ac:dyDescent="0.3">
      <c r="A193" s="1">
        <f t="shared" ca="1" si="14"/>
        <v>44465</v>
      </c>
      <c r="B193" s="2" t="s">
        <v>33</v>
      </c>
      <c r="C193" s="2" t="s">
        <v>20</v>
      </c>
      <c r="D193" s="3">
        <v>750</v>
      </c>
      <c r="E193" s="3">
        <v>637.5</v>
      </c>
      <c r="F193" s="4">
        <v>1</v>
      </c>
      <c r="G193" s="2" t="s">
        <v>26</v>
      </c>
      <c r="H193" s="5" t="s">
        <v>11</v>
      </c>
      <c r="I193">
        <f t="shared" ca="1" si="16"/>
        <v>2021</v>
      </c>
      <c r="J193" t="str">
        <f t="shared" ca="1" si="17"/>
        <v>září</v>
      </c>
      <c r="K193" s="12">
        <f t="shared" si="18"/>
        <v>750</v>
      </c>
      <c r="L193" s="12">
        <f t="shared" si="19"/>
        <v>637.5</v>
      </c>
      <c r="M193" s="12">
        <f t="shared" si="20"/>
        <v>112.5</v>
      </c>
      <c r="DZ193" s="6">
        <v>26</v>
      </c>
      <c r="EA193" s="7">
        <v>9</v>
      </c>
      <c r="EB193" s="7">
        <f t="shared" ca="1" si="15"/>
        <v>2021</v>
      </c>
    </row>
    <row r="194" spans="1:132" x14ac:dyDescent="0.3">
      <c r="A194" s="1">
        <f t="shared" ref="A194:A257" ca="1" si="21">DATE(EB194,EA194,DZ194)</f>
        <v>44461</v>
      </c>
      <c r="B194" s="2" t="s">
        <v>33</v>
      </c>
      <c r="C194" s="2" t="s">
        <v>20</v>
      </c>
      <c r="D194" s="3">
        <v>750</v>
      </c>
      <c r="E194" s="3">
        <v>637.5</v>
      </c>
      <c r="F194" s="4">
        <v>8</v>
      </c>
      <c r="G194" s="2" t="s">
        <v>16</v>
      </c>
      <c r="H194" s="5" t="s">
        <v>11</v>
      </c>
      <c r="I194">
        <f t="shared" ca="1" si="16"/>
        <v>2021</v>
      </c>
      <c r="J194" t="str">
        <f t="shared" ca="1" si="17"/>
        <v>září</v>
      </c>
      <c r="K194" s="12">
        <f t="shared" si="18"/>
        <v>6000</v>
      </c>
      <c r="L194" s="12">
        <f t="shared" si="19"/>
        <v>5100</v>
      </c>
      <c r="M194" s="12">
        <f t="shared" si="20"/>
        <v>900</v>
      </c>
      <c r="DZ194" s="6">
        <v>22</v>
      </c>
      <c r="EA194" s="7">
        <v>9</v>
      </c>
      <c r="EB194" s="7">
        <f t="shared" ref="EB194:EB257" ca="1" si="22">YEAR(TODAY())-4</f>
        <v>2021</v>
      </c>
    </row>
    <row r="195" spans="1:132" x14ac:dyDescent="0.3">
      <c r="A195" s="1">
        <f t="shared" ca="1" si="21"/>
        <v>44469</v>
      </c>
      <c r="B195" s="2" t="s">
        <v>19</v>
      </c>
      <c r="C195" s="2" t="s">
        <v>20</v>
      </c>
      <c r="D195" s="3">
        <v>1000</v>
      </c>
      <c r="E195" s="3">
        <v>900</v>
      </c>
      <c r="F195" s="4">
        <v>1</v>
      </c>
      <c r="G195" s="2" t="s">
        <v>17</v>
      </c>
      <c r="H195" s="5" t="s">
        <v>14</v>
      </c>
      <c r="I195">
        <f t="shared" ref="I195:I258" ca="1" si="23">YEAR(A195)</f>
        <v>2021</v>
      </c>
      <c r="J195" t="str">
        <f t="shared" ref="J195:J258" ca="1" si="24">TEXT(A195,"mmmm")</f>
        <v>září</v>
      </c>
      <c r="K195" s="12">
        <f t="shared" ref="K195:K258" si="25">D195*F195</f>
        <v>1000</v>
      </c>
      <c r="L195" s="12">
        <f t="shared" ref="L195:L258" si="26">E195*F195</f>
        <v>900</v>
      </c>
      <c r="M195" s="12">
        <f t="shared" ref="M195:M258" si="27">K195-L195</f>
        <v>100</v>
      </c>
      <c r="DZ195" s="6">
        <v>30</v>
      </c>
      <c r="EA195" s="7">
        <v>9</v>
      </c>
      <c r="EB195" s="7">
        <f t="shared" ca="1" si="22"/>
        <v>2021</v>
      </c>
    </row>
    <row r="196" spans="1:132" x14ac:dyDescent="0.3">
      <c r="A196" s="1">
        <f t="shared" ca="1" si="21"/>
        <v>44449</v>
      </c>
      <c r="B196" s="2" t="s">
        <v>30</v>
      </c>
      <c r="C196" s="2" t="s">
        <v>20</v>
      </c>
      <c r="D196" s="3">
        <v>900</v>
      </c>
      <c r="E196" s="3">
        <v>675</v>
      </c>
      <c r="F196" s="4">
        <v>4</v>
      </c>
      <c r="G196" s="2" t="s">
        <v>26</v>
      </c>
      <c r="H196" s="5" t="s">
        <v>14</v>
      </c>
      <c r="I196">
        <f t="shared" ca="1" si="23"/>
        <v>2021</v>
      </c>
      <c r="J196" t="str">
        <f t="shared" ca="1" si="24"/>
        <v>září</v>
      </c>
      <c r="K196" s="12">
        <f t="shared" si="25"/>
        <v>3600</v>
      </c>
      <c r="L196" s="12">
        <f t="shared" si="26"/>
        <v>2700</v>
      </c>
      <c r="M196" s="12">
        <f t="shared" si="27"/>
        <v>900</v>
      </c>
      <c r="DZ196" s="6">
        <v>10</v>
      </c>
      <c r="EA196" s="7">
        <v>9</v>
      </c>
      <c r="EB196" s="7">
        <f t="shared" ca="1" si="22"/>
        <v>2021</v>
      </c>
    </row>
    <row r="197" spans="1:132" x14ac:dyDescent="0.3">
      <c r="A197" s="1">
        <f t="shared" ca="1" si="21"/>
        <v>44465</v>
      </c>
      <c r="B197" s="2" t="s">
        <v>19</v>
      </c>
      <c r="C197" s="2" t="s">
        <v>20</v>
      </c>
      <c r="D197" s="3">
        <v>1000</v>
      </c>
      <c r="E197" s="3">
        <v>900</v>
      </c>
      <c r="F197" s="4">
        <v>6</v>
      </c>
      <c r="G197" s="2" t="s">
        <v>38</v>
      </c>
      <c r="H197" s="5" t="s">
        <v>14</v>
      </c>
      <c r="I197">
        <f t="shared" ca="1" si="23"/>
        <v>2021</v>
      </c>
      <c r="J197" t="str">
        <f t="shared" ca="1" si="24"/>
        <v>září</v>
      </c>
      <c r="K197" s="12">
        <f t="shared" si="25"/>
        <v>6000</v>
      </c>
      <c r="L197" s="12">
        <f t="shared" si="26"/>
        <v>5400</v>
      </c>
      <c r="M197" s="12">
        <f t="shared" si="27"/>
        <v>600</v>
      </c>
      <c r="DZ197" s="6">
        <v>26</v>
      </c>
      <c r="EA197" s="7">
        <v>9</v>
      </c>
      <c r="EB197" s="7">
        <f t="shared" ca="1" si="22"/>
        <v>2021</v>
      </c>
    </row>
    <row r="198" spans="1:132" x14ac:dyDescent="0.3">
      <c r="A198" s="1">
        <f t="shared" ca="1" si="21"/>
        <v>44452</v>
      </c>
      <c r="B198" s="2" t="s">
        <v>19</v>
      </c>
      <c r="C198" s="2" t="s">
        <v>20</v>
      </c>
      <c r="D198" s="3">
        <v>1000</v>
      </c>
      <c r="E198" s="3">
        <v>900</v>
      </c>
      <c r="F198" s="4">
        <v>2</v>
      </c>
      <c r="G198" s="2" t="s">
        <v>25</v>
      </c>
      <c r="H198" s="5" t="s">
        <v>11</v>
      </c>
      <c r="I198">
        <f t="shared" ca="1" si="23"/>
        <v>2021</v>
      </c>
      <c r="J198" t="str">
        <f t="shared" ca="1" si="24"/>
        <v>září</v>
      </c>
      <c r="K198" s="12">
        <f t="shared" si="25"/>
        <v>2000</v>
      </c>
      <c r="L198" s="12">
        <f t="shared" si="26"/>
        <v>1800</v>
      </c>
      <c r="M198" s="12">
        <f t="shared" si="27"/>
        <v>200</v>
      </c>
      <c r="DZ198" s="6">
        <v>13</v>
      </c>
      <c r="EA198" s="7">
        <v>9</v>
      </c>
      <c r="EB198" s="7">
        <f t="shared" ca="1" si="22"/>
        <v>2021</v>
      </c>
    </row>
    <row r="199" spans="1:132" x14ac:dyDescent="0.3">
      <c r="A199" s="1">
        <f t="shared" ca="1" si="21"/>
        <v>44468</v>
      </c>
      <c r="B199" s="2" t="s">
        <v>12</v>
      </c>
      <c r="C199" s="2" t="s">
        <v>9</v>
      </c>
      <c r="D199" s="3">
        <v>850</v>
      </c>
      <c r="E199" s="3">
        <v>722.5</v>
      </c>
      <c r="F199" s="4">
        <v>8</v>
      </c>
      <c r="G199" s="2" t="s">
        <v>25</v>
      </c>
      <c r="H199" s="5" t="s">
        <v>11</v>
      </c>
      <c r="I199">
        <f t="shared" ca="1" si="23"/>
        <v>2021</v>
      </c>
      <c r="J199" t="str">
        <f t="shared" ca="1" si="24"/>
        <v>září</v>
      </c>
      <c r="K199" s="12">
        <f t="shared" si="25"/>
        <v>6800</v>
      </c>
      <c r="L199" s="12">
        <f t="shared" si="26"/>
        <v>5780</v>
      </c>
      <c r="M199" s="12">
        <f t="shared" si="27"/>
        <v>1020</v>
      </c>
      <c r="DZ199" s="6">
        <v>29</v>
      </c>
      <c r="EA199" s="7">
        <v>9</v>
      </c>
      <c r="EB199" s="7">
        <f t="shared" ca="1" si="22"/>
        <v>2021</v>
      </c>
    </row>
    <row r="200" spans="1:132" x14ac:dyDescent="0.3">
      <c r="A200" s="1">
        <f t="shared" ca="1" si="21"/>
        <v>44495</v>
      </c>
      <c r="B200" s="2" t="s">
        <v>15</v>
      </c>
      <c r="C200" s="2" t="s">
        <v>9</v>
      </c>
      <c r="D200" s="3">
        <v>500</v>
      </c>
      <c r="E200" s="3">
        <v>400</v>
      </c>
      <c r="F200" s="4">
        <v>7</v>
      </c>
      <c r="G200" s="2" t="s">
        <v>21</v>
      </c>
      <c r="H200" s="5" t="s">
        <v>14</v>
      </c>
      <c r="I200">
        <f t="shared" ca="1" si="23"/>
        <v>2021</v>
      </c>
      <c r="J200" t="str">
        <f t="shared" ca="1" si="24"/>
        <v>říjen</v>
      </c>
      <c r="K200" s="12">
        <f t="shared" si="25"/>
        <v>3500</v>
      </c>
      <c r="L200" s="12">
        <f t="shared" si="26"/>
        <v>2800</v>
      </c>
      <c r="M200" s="12">
        <f t="shared" si="27"/>
        <v>700</v>
      </c>
      <c r="DZ200" s="6">
        <v>26</v>
      </c>
      <c r="EA200" s="7">
        <v>10</v>
      </c>
      <c r="EB200" s="7">
        <f t="shared" ca="1" si="22"/>
        <v>2021</v>
      </c>
    </row>
    <row r="201" spans="1:132" x14ac:dyDescent="0.3">
      <c r="A201" s="1">
        <f t="shared" ca="1" si="21"/>
        <v>44472</v>
      </c>
      <c r="B201" s="2" t="s">
        <v>12</v>
      </c>
      <c r="C201" s="2" t="s">
        <v>9</v>
      </c>
      <c r="D201" s="3">
        <v>850</v>
      </c>
      <c r="E201" s="3">
        <v>722.5</v>
      </c>
      <c r="F201" s="4">
        <v>6</v>
      </c>
      <c r="G201" s="2" t="s">
        <v>23</v>
      </c>
      <c r="H201" s="5" t="s">
        <v>11</v>
      </c>
      <c r="I201">
        <f t="shared" ca="1" si="23"/>
        <v>2021</v>
      </c>
      <c r="J201" t="str">
        <f t="shared" ca="1" si="24"/>
        <v>říjen</v>
      </c>
      <c r="K201" s="12">
        <f t="shared" si="25"/>
        <v>5100</v>
      </c>
      <c r="L201" s="12">
        <f t="shared" si="26"/>
        <v>4335</v>
      </c>
      <c r="M201" s="12">
        <f t="shared" si="27"/>
        <v>765</v>
      </c>
      <c r="DZ201" s="6">
        <v>3</v>
      </c>
      <c r="EA201" s="7">
        <v>10</v>
      </c>
      <c r="EB201" s="7">
        <f t="shared" ca="1" si="22"/>
        <v>2021</v>
      </c>
    </row>
    <row r="202" spans="1:132" x14ac:dyDescent="0.3">
      <c r="A202" s="1">
        <f t="shared" ca="1" si="21"/>
        <v>44500</v>
      </c>
      <c r="B202" s="2" t="s">
        <v>27</v>
      </c>
      <c r="C202" s="2" t="s">
        <v>28</v>
      </c>
      <c r="D202" s="3">
        <v>350</v>
      </c>
      <c r="E202" s="3">
        <v>273</v>
      </c>
      <c r="F202" s="4">
        <v>6</v>
      </c>
      <c r="G202" s="2" t="s">
        <v>21</v>
      </c>
      <c r="H202" s="5" t="s">
        <v>14</v>
      </c>
      <c r="I202">
        <f t="shared" ca="1" si="23"/>
        <v>2021</v>
      </c>
      <c r="J202" t="str">
        <f t="shared" ca="1" si="24"/>
        <v>říjen</v>
      </c>
      <c r="K202" s="12">
        <f t="shared" si="25"/>
        <v>2100</v>
      </c>
      <c r="L202" s="12">
        <f t="shared" si="26"/>
        <v>1638</v>
      </c>
      <c r="M202" s="12">
        <f t="shared" si="27"/>
        <v>462</v>
      </c>
      <c r="DZ202" s="6">
        <v>31</v>
      </c>
      <c r="EA202" s="7">
        <v>10</v>
      </c>
      <c r="EB202" s="7">
        <f t="shared" ca="1" si="22"/>
        <v>2021</v>
      </c>
    </row>
    <row r="203" spans="1:132" x14ac:dyDescent="0.3">
      <c r="A203" s="1">
        <f t="shared" ca="1" si="21"/>
        <v>44500</v>
      </c>
      <c r="B203" s="2" t="s">
        <v>33</v>
      </c>
      <c r="C203" s="2" t="s">
        <v>20</v>
      </c>
      <c r="D203" s="3">
        <v>750</v>
      </c>
      <c r="E203" s="3">
        <v>637.5</v>
      </c>
      <c r="F203" s="4">
        <v>10</v>
      </c>
      <c r="G203" s="2" t="s">
        <v>23</v>
      </c>
      <c r="H203" s="5" t="s">
        <v>14</v>
      </c>
      <c r="I203">
        <f t="shared" ca="1" si="23"/>
        <v>2021</v>
      </c>
      <c r="J203" t="str">
        <f t="shared" ca="1" si="24"/>
        <v>říjen</v>
      </c>
      <c r="K203" s="12">
        <f t="shared" si="25"/>
        <v>7500</v>
      </c>
      <c r="L203" s="12">
        <f t="shared" si="26"/>
        <v>6375</v>
      </c>
      <c r="M203" s="12">
        <f t="shared" si="27"/>
        <v>1125</v>
      </c>
      <c r="DZ203" s="6">
        <v>31</v>
      </c>
      <c r="EA203" s="7">
        <v>10</v>
      </c>
      <c r="EB203" s="7">
        <f t="shared" ca="1" si="22"/>
        <v>2021</v>
      </c>
    </row>
    <row r="204" spans="1:132" x14ac:dyDescent="0.3">
      <c r="A204" s="1">
        <f t="shared" ca="1" si="21"/>
        <v>44477</v>
      </c>
      <c r="B204" s="2" t="s">
        <v>22</v>
      </c>
      <c r="C204" s="2" t="s">
        <v>9</v>
      </c>
      <c r="D204" s="3">
        <v>1350</v>
      </c>
      <c r="E204" s="3">
        <v>1188</v>
      </c>
      <c r="F204" s="4">
        <v>7</v>
      </c>
      <c r="G204" s="2" t="s">
        <v>37</v>
      </c>
      <c r="H204" s="5" t="s">
        <v>11</v>
      </c>
      <c r="I204">
        <f t="shared" ca="1" si="23"/>
        <v>2021</v>
      </c>
      <c r="J204" t="str">
        <f t="shared" ca="1" si="24"/>
        <v>říjen</v>
      </c>
      <c r="K204" s="12">
        <f t="shared" si="25"/>
        <v>9450</v>
      </c>
      <c r="L204" s="12">
        <f t="shared" si="26"/>
        <v>8316</v>
      </c>
      <c r="M204" s="12">
        <f t="shared" si="27"/>
        <v>1134</v>
      </c>
      <c r="DZ204" s="6">
        <v>8</v>
      </c>
      <c r="EA204" s="7">
        <v>10</v>
      </c>
      <c r="EB204" s="7">
        <f t="shared" ca="1" si="22"/>
        <v>2021</v>
      </c>
    </row>
    <row r="205" spans="1:132" x14ac:dyDescent="0.3">
      <c r="A205" s="1">
        <f t="shared" ca="1" si="21"/>
        <v>44480</v>
      </c>
      <c r="B205" s="2" t="s">
        <v>22</v>
      </c>
      <c r="C205" s="2" t="s">
        <v>9</v>
      </c>
      <c r="D205" s="3">
        <v>1350</v>
      </c>
      <c r="E205" s="3">
        <v>1188</v>
      </c>
      <c r="F205" s="4">
        <v>7</v>
      </c>
      <c r="G205" s="2" t="s">
        <v>21</v>
      </c>
      <c r="H205" s="5" t="s">
        <v>11</v>
      </c>
      <c r="I205">
        <f t="shared" ca="1" si="23"/>
        <v>2021</v>
      </c>
      <c r="J205" t="str">
        <f t="shared" ca="1" si="24"/>
        <v>říjen</v>
      </c>
      <c r="K205" s="12">
        <f t="shared" si="25"/>
        <v>9450</v>
      </c>
      <c r="L205" s="12">
        <f t="shared" si="26"/>
        <v>8316</v>
      </c>
      <c r="M205" s="12">
        <f t="shared" si="27"/>
        <v>1134</v>
      </c>
      <c r="DZ205" s="6">
        <v>11</v>
      </c>
      <c r="EA205" s="7">
        <v>10</v>
      </c>
      <c r="EB205" s="7">
        <f t="shared" ca="1" si="22"/>
        <v>2021</v>
      </c>
    </row>
    <row r="206" spans="1:132" x14ac:dyDescent="0.3">
      <c r="A206" s="1">
        <f t="shared" ca="1" si="21"/>
        <v>44479</v>
      </c>
      <c r="B206" s="2" t="s">
        <v>27</v>
      </c>
      <c r="C206" s="2" t="s">
        <v>28</v>
      </c>
      <c r="D206" s="3">
        <v>350</v>
      </c>
      <c r="E206" s="3">
        <v>273</v>
      </c>
      <c r="F206" s="4">
        <v>6</v>
      </c>
      <c r="G206" s="2" t="s">
        <v>16</v>
      </c>
      <c r="H206" s="5" t="s">
        <v>14</v>
      </c>
      <c r="I206">
        <f t="shared" ca="1" si="23"/>
        <v>2021</v>
      </c>
      <c r="J206" t="str">
        <f t="shared" ca="1" si="24"/>
        <v>říjen</v>
      </c>
      <c r="K206" s="12">
        <f t="shared" si="25"/>
        <v>2100</v>
      </c>
      <c r="L206" s="12">
        <f t="shared" si="26"/>
        <v>1638</v>
      </c>
      <c r="M206" s="12">
        <f t="shared" si="27"/>
        <v>462</v>
      </c>
      <c r="DZ206" s="6">
        <v>10</v>
      </c>
      <c r="EA206" s="7">
        <v>10</v>
      </c>
      <c r="EB206" s="7">
        <f t="shared" ca="1" si="22"/>
        <v>2021</v>
      </c>
    </row>
    <row r="207" spans="1:132" x14ac:dyDescent="0.3">
      <c r="A207" s="1">
        <f t="shared" ca="1" si="21"/>
        <v>44472</v>
      </c>
      <c r="B207" s="2" t="s">
        <v>33</v>
      </c>
      <c r="C207" s="2" t="s">
        <v>20</v>
      </c>
      <c r="D207" s="3">
        <v>750</v>
      </c>
      <c r="E207" s="3">
        <v>637.5</v>
      </c>
      <c r="F207" s="4">
        <v>4</v>
      </c>
      <c r="G207" s="2" t="s">
        <v>10</v>
      </c>
      <c r="H207" s="5" t="s">
        <v>11</v>
      </c>
      <c r="I207">
        <f t="shared" ca="1" si="23"/>
        <v>2021</v>
      </c>
      <c r="J207" t="str">
        <f t="shared" ca="1" si="24"/>
        <v>říjen</v>
      </c>
      <c r="K207" s="12">
        <f t="shared" si="25"/>
        <v>3000</v>
      </c>
      <c r="L207" s="12">
        <f t="shared" si="26"/>
        <v>2550</v>
      </c>
      <c r="M207" s="12">
        <f t="shared" si="27"/>
        <v>450</v>
      </c>
      <c r="DZ207" s="6">
        <v>3</v>
      </c>
      <c r="EA207" s="7">
        <v>10</v>
      </c>
      <c r="EB207" s="7">
        <f t="shared" ca="1" si="22"/>
        <v>2021</v>
      </c>
    </row>
    <row r="208" spans="1:132" x14ac:dyDescent="0.3">
      <c r="A208" s="1">
        <f t="shared" ca="1" si="21"/>
        <v>44479</v>
      </c>
      <c r="B208" s="2" t="s">
        <v>34</v>
      </c>
      <c r="C208" s="2" t="s">
        <v>9</v>
      </c>
      <c r="D208" s="3">
        <v>1200</v>
      </c>
      <c r="E208" s="3">
        <v>1080</v>
      </c>
      <c r="F208" s="4">
        <v>6</v>
      </c>
      <c r="G208" s="2" t="s">
        <v>38</v>
      </c>
      <c r="H208" s="5" t="s">
        <v>11</v>
      </c>
      <c r="I208">
        <f t="shared" ca="1" si="23"/>
        <v>2021</v>
      </c>
      <c r="J208" t="str">
        <f t="shared" ca="1" si="24"/>
        <v>říjen</v>
      </c>
      <c r="K208" s="12">
        <f t="shared" si="25"/>
        <v>7200</v>
      </c>
      <c r="L208" s="12">
        <f t="shared" si="26"/>
        <v>6480</v>
      </c>
      <c r="M208" s="12">
        <f t="shared" si="27"/>
        <v>720</v>
      </c>
      <c r="DZ208" s="6">
        <v>10</v>
      </c>
      <c r="EA208" s="7">
        <v>10</v>
      </c>
      <c r="EB208" s="7">
        <f t="shared" ca="1" si="22"/>
        <v>2021</v>
      </c>
    </row>
    <row r="209" spans="1:132" x14ac:dyDescent="0.3">
      <c r="A209" s="1">
        <f t="shared" ca="1" si="21"/>
        <v>44474</v>
      </c>
      <c r="B209" s="2" t="s">
        <v>8</v>
      </c>
      <c r="C209" s="2" t="s">
        <v>9</v>
      </c>
      <c r="D209" s="3">
        <v>950</v>
      </c>
      <c r="E209" s="3">
        <v>741</v>
      </c>
      <c r="F209" s="4">
        <v>1</v>
      </c>
      <c r="G209" s="2" t="s">
        <v>17</v>
      </c>
      <c r="H209" s="5" t="s">
        <v>11</v>
      </c>
      <c r="I209">
        <f t="shared" ca="1" si="23"/>
        <v>2021</v>
      </c>
      <c r="J209" t="str">
        <f t="shared" ca="1" si="24"/>
        <v>říjen</v>
      </c>
      <c r="K209" s="12">
        <f t="shared" si="25"/>
        <v>950</v>
      </c>
      <c r="L209" s="12">
        <f t="shared" si="26"/>
        <v>741</v>
      </c>
      <c r="M209" s="12">
        <f t="shared" si="27"/>
        <v>209</v>
      </c>
      <c r="DZ209" s="6">
        <v>5</v>
      </c>
      <c r="EA209" s="7">
        <v>10</v>
      </c>
      <c r="EB209" s="7">
        <f t="shared" ca="1" si="22"/>
        <v>2021</v>
      </c>
    </row>
    <row r="210" spans="1:132" x14ac:dyDescent="0.3">
      <c r="A210" s="1">
        <f t="shared" ca="1" si="21"/>
        <v>44478</v>
      </c>
      <c r="B210" s="2" t="s">
        <v>8</v>
      </c>
      <c r="C210" s="2" t="s">
        <v>9</v>
      </c>
      <c r="D210" s="3">
        <v>950</v>
      </c>
      <c r="E210" s="3">
        <v>741</v>
      </c>
      <c r="F210" s="4">
        <v>6</v>
      </c>
      <c r="G210" s="2" t="s">
        <v>16</v>
      </c>
      <c r="H210" s="5" t="s">
        <v>14</v>
      </c>
      <c r="I210">
        <f t="shared" ca="1" si="23"/>
        <v>2021</v>
      </c>
      <c r="J210" t="str">
        <f t="shared" ca="1" si="24"/>
        <v>říjen</v>
      </c>
      <c r="K210" s="12">
        <f t="shared" si="25"/>
        <v>5700</v>
      </c>
      <c r="L210" s="12">
        <f t="shared" si="26"/>
        <v>4446</v>
      </c>
      <c r="M210" s="12">
        <f t="shared" si="27"/>
        <v>1254</v>
      </c>
      <c r="DZ210" s="6">
        <v>9</v>
      </c>
      <c r="EA210" s="7">
        <v>10</v>
      </c>
      <c r="EB210" s="7">
        <f t="shared" ca="1" si="22"/>
        <v>2021</v>
      </c>
    </row>
    <row r="211" spans="1:132" x14ac:dyDescent="0.3">
      <c r="A211" s="1">
        <f t="shared" ca="1" si="21"/>
        <v>44475</v>
      </c>
      <c r="B211" s="2" t="s">
        <v>29</v>
      </c>
      <c r="C211" s="2" t="s">
        <v>28</v>
      </c>
      <c r="D211" s="3">
        <v>600</v>
      </c>
      <c r="E211" s="3">
        <v>510</v>
      </c>
      <c r="F211" s="4">
        <v>6</v>
      </c>
      <c r="G211" s="2" t="s">
        <v>25</v>
      </c>
      <c r="H211" s="5" t="s">
        <v>14</v>
      </c>
      <c r="I211">
        <f t="shared" ca="1" si="23"/>
        <v>2021</v>
      </c>
      <c r="J211" t="str">
        <f t="shared" ca="1" si="24"/>
        <v>říjen</v>
      </c>
      <c r="K211" s="12">
        <f t="shared" si="25"/>
        <v>3600</v>
      </c>
      <c r="L211" s="12">
        <f t="shared" si="26"/>
        <v>3060</v>
      </c>
      <c r="M211" s="12">
        <f t="shared" si="27"/>
        <v>540</v>
      </c>
      <c r="DZ211" s="6">
        <v>6</v>
      </c>
      <c r="EA211" s="7">
        <v>10</v>
      </c>
      <c r="EB211" s="7">
        <f t="shared" ca="1" si="22"/>
        <v>2021</v>
      </c>
    </row>
    <row r="212" spans="1:132" x14ac:dyDescent="0.3">
      <c r="A212" s="1">
        <f t="shared" ca="1" si="21"/>
        <v>44488</v>
      </c>
      <c r="B212" s="2" t="s">
        <v>33</v>
      </c>
      <c r="C212" s="2" t="s">
        <v>20</v>
      </c>
      <c r="D212" s="3">
        <v>750</v>
      </c>
      <c r="E212" s="3">
        <v>637.5</v>
      </c>
      <c r="F212" s="4">
        <v>2</v>
      </c>
      <c r="G212" s="2" t="s">
        <v>36</v>
      </c>
      <c r="H212" s="5" t="s">
        <v>11</v>
      </c>
      <c r="I212">
        <f t="shared" ca="1" si="23"/>
        <v>2021</v>
      </c>
      <c r="J212" t="str">
        <f t="shared" ca="1" si="24"/>
        <v>říjen</v>
      </c>
      <c r="K212" s="12">
        <f t="shared" si="25"/>
        <v>1500</v>
      </c>
      <c r="L212" s="12">
        <f t="shared" si="26"/>
        <v>1275</v>
      </c>
      <c r="M212" s="12">
        <f t="shared" si="27"/>
        <v>225</v>
      </c>
      <c r="DZ212" s="6">
        <v>19</v>
      </c>
      <c r="EA212" s="7">
        <v>10</v>
      </c>
      <c r="EB212" s="7">
        <f t="shared" ca="1" si="22"/>
        <v>2021</v>
      </c>
    </row>
    <row r="213" spans="1:132" x14ac:dyDescent="0.3">
      <c r="A213" s="1">
        <f t="shared" ca="1" si="21"/>
        <v>44489</v>
      </c>
      <c r="B213" s="2" t="s">
        <v>8</v>
      </c>
      <c r="C213" s="2" t="s">
        <v>9</v>
      </c>
      <c r="D213" s="3">
        <v>950</v>
      </c>
      <c r="E213" s="3">
        <v>741</v>
      </c>
      <c r="F213" s="4">
        <v>7</v>
      </c>
      <c r="G213" s="2" t="s">
        <v>38</v>
      </c>
      <c r="H213" s="5" t="s">
        <v>14</v>
      </c>
      <c r="I213">
        <f t="shared" ca="1" si="23"/>
        <v>2021</v>
      </c>
      <c r="J213" t="str">
        <f t="shared" ca="1" si="24"/>
        <v>říjen</v>
      </c>
      <c r="K213" s="12">
        <f t="shared" si="25"/>
        <v>6650</v>
      </c>
      <c r="L213" s="12">
        <f t="shared" si="26"/>
        <v>5187</v>
      </c>
      <c r="M213" s="12">
        <f t="shared" si="27"/>
        <v>1463</v>
      </c>
      <c r="DZ213" s="6">
        <v>20</v>
      </c>
      <c r="EA213" s="7">
        <v>10</v>
      </c>
      <c r="EB213" s="7">
        <f t="shared" ca="1" si="22"/>
        <v>2021</v>
      </c>
    </row>
    <row r="214" spans="1:132" x14ac:dyDescent="0.3">
      <c r="A214" s="1">
        <f t="shared" ca="1" si="21"/>
        <v>44495</v>
      </c>
      <c r="B214" s="2" t="s">
        <v>15</v>
      </c>
      <c r="C214" s="2" t="s">
        <v>9</v>
      </c>
      <c r="D214" s="3">
        <v>500</v>
      </c>
      <c r="E214" s="3">
        <v>400</v>
      </c>
      <c r="F214" s="4">
        <v>2</v>
      </c>
      <c r="G214" s="2" t="s">
        <v>38</v>
      </c>
      <c r="H214" s="5" t="s">
        <v>11</v>
      </c>
      <c r="I214">
        <f t="shared" ca="1" si="23"/>
        <v>2021</v>
      </c>
      <c r="J214" t="str">
        <f t="shared" ca="1" si="24"/>
        <v>říjen</v>
      </c>
      <c r="K214" s="12">
        <f t="shared" si="25"/>
        <v>1000</v>
      </c>
      <c r="L214" s="12">
        <f t="shared" si="26"/>
        <v>800</v>
      </c>
      <c r="M214" s="12">
        <f t="shared" si="27"/>
        <v>200</v>
      </c>
      <c r="DZ214" s="6">
        <v>26</v>
      </c>
      <c r="EA214" s="7">
        <v>10</v>
      </c>
      <c r="EB214" s="7">
        <f t="shared" ca="1" si="22"/>
        <v>2021</v>
      </c>
    </row>
    <row r="215" spans="1:132" x14ac:dyDescent="0.3">
      <c r="A215" s="1">
        <f t="shared" ca="1" si="21"/>
        <v>44476</v>
      </c>
      <c r="B215" s="2" t="s">
        <v>34</v>
      </c>
      <c r="C215" s="2" t="s">
        <v>9</v>
      </c>
      <c r="D215" s="3">
        <v>1200</v>
      </c>
      <c r="E215" s="3">
        <v>1080</v>
      </c>
      <c r="F215" s="4">
        <v>1</v>
      </c>
      <c r="G215" s="2" t="s">
        <v>13</v>
      </c>
      <c r="H215" s="5" t="s">
        <v>11</v>
      </c>
      <c r="I215">
        <f t="shared" ca="1" si="23"/>
        <v>2021</v>
      </c>
      <c r="J215" t="str">
        <f t="shared" ca="1" si="24"/>
        <v>říjen</v>
      </c>
      <c r="K215" s="12">
        <f t="shared" si="25"/>
        <v>1200</v>
      </c>
      <c r="L215" s="12">
        <f t="shared" si="26"/>
        <v>1080</v>
      </c>
      <c r="M215" s="12">
        <f t="shared" si="27"/>
        <v>120</v>
      </c>
      <c r="DZ215" s="6">
        <v>7</v>
      </c>
      <c r="EA215" s="7">
        <v>10</v>
      </c>
      <c r="EB215" s="7">
        <f t="shared" ca="1" si="22"/>
        <v>2021</v>
      </c>
    </row>
    <row r="216" spans="1:132" x14ac:dyDescent="0.3">
      <c r="A216" s="1">
        <f t="shared" ca="1" si="21"/>
        <v>44479</v>
      </c>
      <c r="B216" s="2" t="s">
        <v>15</v>
      </c>
      <c r="C216" s="2" t="s">
        <v>9</v>
      </c>
      <c r="D216" s="3">
        <v>500</v>
      </c>
      <c r="E216" s="3">
        <v>400</v>
      </c>
      <c r="F216" s="4">
        <v>1</v>
      </c>
      <c r="G216" s="2" t="s">
        <v>18</v>
      </c>
      <c r="H216" s="5" t="s">
        <v>11</v>
      </c>
      <c r="I216">
        <f t="shared" ca="1" si="23"/>
        <v>2021</v>
      </c>
      <c r="J216" t="str">
        <f t="shared" ca="1" si="24"/>
        <v>říjen</v>
      </c>
      <c r="K216" s="12">
        <f t="shared" si="25"/>
        <v>500</v>
      </c>
      <c r="L216" s="12">
        <f t="shared" si="26"/>
        <v>400</v>
      </c>
      <c r="M216" s="12">
        <f t="shared" si="27"/>
        <v>100</v>
      </c>
      <c r="DZ216" s="6">
        <v>10</v>
      </c>
      <c r="EA216" s="7">
        <v>10</v>
      </c>
      <c r="EB216" s="7">
        <f t="shared" ca="1" si="22"/>
        <v>2021</v>
      </c>
    </row>
    <row r="217" spans="1:132" x14ac:dyDescent="0.3">
      <c r="A217" s="1">
        <f t="shared" ca="1" si="21"/>
        <v>44488</v>
      </c>
      <c r="B217" s="2" t="s">
        <v>15</v>
      </c>
      <c r="C217" s="2" t="s">
        <v>9</v>
      </c>
      <c r="D217" s="3">
        <v>500</v>
      </c>
      <c r="E217" s="3">
        <v>400</v>
      </c>
      <c r="F217" s="4">
        <v>2</v>
      </c>
      <c r="G217" s="2" t="s">
        <v>31</v>
      </c>
      <c r="H217" s="5" t="s">
        <v>14</v>
      </c>
      <c r="I217">
        <f t="shared" ca="1" si="23"/>
        <v>2021</v>
      </c>
      <c r="J217" t="str">
        <f t="shared" ca="1" si="24"/>
        <v>říjen</v>
      </c>
      <c r="K217" s="12">
        <f t="shared" si="25"/>
        <v>1000</v>
      </c>
      <c r="L217" s="12">
        <f t="shared" si="26"/>
        <v>800</v>
      </c>
      <c r="M217" s="12">
        <f t="shared" si="27"/>
        <v>200</v>
      </c>
      <c r="DZ217" s="6">
        <v>19</v>
      </c>
      <c r="EA217" s="7">
        <v>10</v>
      </c>
      <c r="EB217" s="7">
        <f t="shared" ca="1" si="22"/>
        <v>2021</v>
      </c>
    </row>
    <row r="218" spans="1:132" x14ac:dyDescent="0.3">
      <c r="A218" s="1">
        <f t="shared" ca="1" si="21"/>
        <v>44478</v>
      </c>
      <c r="B218" s="2" t="s">
        <v>27</v>
      </c>
      <c r="C218" s="2" t="s">
        <v>28</v>
      </c>
      <c r="D218" s="3">
        <v>350</v>
      </c>
      <c r="E218" s="3">
        <v>273</v>
      </c>
      <c r="F218" s="4">
        <v>4</v>
      </c>
      <c r="G218" s="2" t="s">
        <v>17</v>
      </c>
      <c r="H218" s="5" t="s">
        <v>14</v>
      </c>
      <c r="I218">
        <f t="shared" ca="1" si="23"/>
        <v>2021</v>
      </c>
      <c r="J218" t="str">
        <f t="shared" ca="1" si="24"/>
        <v>říjen</v>
      </c>
      <c r="K218" s="12">
        <f t="shared" si="25"/>
        <v>1400</v>
      </c>
      <c r="L218" s="12">
        <f t="shared" si="26"/>
        <v>1092</v>
      </c>
      <c r="M218" s="12">
        <f t="shared" si="27"/>
        <v>308</v>
      </c>
      <c r="DZ218" s="6">
        <v>9</v>
      </c>
      <c r="EA218" s="7">
        <v>10</v>
      </c>
      <c r="EB218" s="7">
        <f t="shared" ca="1" si="22"/>
        <v>2021</v>
      </c>
    </row>
    <row r="219" spans="1:132" x14ac:dyDescent="0.3">
      <c r="A219" s="1">
        <f t="shared" ca="1" si="21"/>
        <v>44500</v>
      </c>
      <c r="B219" s="2" t="s">
        <v>8</v>
      </c>
      <c r="C219" s="2" t="s">
        <v>9</v>
      </c>
      <c r="D219" s="3">
        <v>950</v>
      </c>
      <c r="E219" s="3">
        <v>741</v>
      </c>
      <c r="F219" s="4">
        <v>4</v>
      </c>
      <c r="G219" s="2" t="s">
        <v>38</v>
      </c>
      <c r="H219" s="5" t="s">
        <v>14</v>
      </c>
      <c r="I219">
        <f t="shared" ca="1" si="23"/>
        <v>2021</v>
      </c>
      <c r="J219" t="str">
        <f t="shared" ca="1" si="24"/>
        <v>říjen</v>
      </c>
      <c r="K219" s="12">
        <f t="shared" si="25"/>
        <v>3800</v>
      </c>
      <c r="L219" s="12">
        <f t="shared" si="26"/>
        <v>2964</v>
      </c>
      <c r="M219" s="12">
        <f t="shared" si="27"/>
        <v>836</v>
      </c>
      <c r="DZ219" s="6">
        <v>31</v>
      </c>
      <c r="EA219" s="7">
        <v>10</v>
      </c>
      <c r="EB219" s="7">
        <f t="shared" ca="1" si="22"/>
        <v>2021</v>
      </c>
    </row>
    <row r="220" spans="1:132" x14ac:dyDescent="0.3">
      <c r="A220" s="1">
        <f t="shared" ca="1" si="21"/>
        <v>44477</v>
      </c>
      <c r="B220" s="2" t="s">
        <v>19</v>
      </c>
      <c r="C220" s="2" t="s">
        <v>20</v>
      </c>
      <c r="D220" s="3">
        <v>1000</v>
      </c>
      <c r="E220" s="3">
        <v>900</v>
      </c>
      <c r="F220" s="4">
        <v>4</v>
      </c>
      <c r="G220" s="2" t="s">
        <v>13</v>
      </c>
      <c r="H220" s="5" t="s">
        <v>14</v>
      </c>
      <c r="I220">
        <f t="shared" ca="1" si="23"/>
        <v>2021</v>
      </c>
      <c r="J220" t="str">
        <f t="shared" ca="1" si="24"/>
        <v>říjen</v>
      </c>
      <c r="K220" s="12">
        <f t="shared" si="25"/>
        <v>4000</v>
      </c>
      <c r="L220" s="12">
        <f t="shared" si="26"/>
        <v>3600</v>
      </c>
      <c r="M220" s="12">
        <f t="shared" si="27"/>
        <v>400</v>
      </c>
      <c r="DZ220" s="6">
        <v>8</v>
      </c>
      <c r="EA220" s="7">
        <v>10</v>
      </c>
      <c r="EB220" s="7">
        <f t="shared" ca="1" si="22"/>
        <v>2021</v>
      </c>
    </row>
    <row r="221" spans="1:132" x14ac:dyDescent="0.3">
      <c r="A221" s="1">
        <f t="shared" ca="1" si="21"/>
        <v>44499</v>
      </c>
      <c r="B221" s="2" t="s">
        <v>33</v>
      </c>
      <c r="C221" s="2" t="s">
        <v>20</v>
      </c>
      <c r="D221" s="3">
        <v>750</v>
      </c>
      <c r="E221" s="3">
        <v>637.5</v>
      </c>
      <c r="F221" s="4">
        <v>8</v>
      </c>
      <c r="G221" s="2" t="s">
        <v>21</v>
      </c>
      <c r="H221" s="5" t="s">
        <v>14</v>
      </c>
      <c r="I221">
        <f t="shared" ca="1" si="23"/>
        <v>2021</v>
      </c>
      <c r="J221" t="str">
        <f t="shared" ca="1" si="24"/>
        <v>říjen</v>
      </c>
      <c r="K221" s="12">
        <f t="shared" si="25"/>
        <v>6000</v>
      </c>
      <c r="L221" s="12">
        <f t="shared" si="26"/>
        <v>5100</v>
      </c>
      <c r="M221" s="12">
        <f t="shared" si="27"/>
        <v>900</v>
      </c>
      <c r="DZ221" s="6">
        <v>30</v>
      </c>
      <c r="EA221" s="7">
        <v>10</v>
      </c>
      <c r="EB221" s="7">
        <f t="shared" ca="1" si="22"/>
        <v>2021</v>
      </c>
    </row>
    <row r="222" spans="1:132" x14ac:dyDescent="0.3">
      <c r="A222" s="1">
        <f t="shared" ca="1" si="21"/>
        <v>44516</v>
      </c>
      <c r="B222" s="2" t="s">
        <v>27</v>
      </c>
      <c r="C222" s="2" t="s">
        <v>28</v>
      </c>
      <c r="D222" s="3">
        <v>350</v>
      </c>
      <c r="E222" s="3">
        <v>273</v>
      </c>
      <c r="F222" s="4">
        <v>8</v>
      </c>
      <c r="G222" s="2" t="s">
        <v>37</v>
      </c>
      <c r="H222" s="5" t="s">
        <v>14</v>
      </c>
      <c r="I222">
        <f t="shared" ca="1" si="23"/>
        <v>2021</v>
      </c>
      <c r="J222" t="str">
        <f t="shared" ca="1" si="24"/>
        <v>listopad</v>
      </c>
      <c r="K222" s="12">
        <f t="shared" si="25"/>
        <v>2800</v>
      </c>
      <c r="L222" s="12">
        <f t="shared" si="26"/>
        <v>2184</v>
      </c>
      <c r="M222" s="12">
        <f t="shared" si="27"/>
        <v>616</v>
      </c>
      <c r="DZ222" s="6">
        <v>16</v>
      </c>
      <c r="EA222" s="7">
        <v>11</v>
      </c>
      <c r="EB222" s="7">
        <f t="shared" ca="1" si="22"/>
        <v>2021</v>
      </c>
    </row>
    <row r="223" spans="1:132" x14ac:dyDescent="0.3">
      <c r="A223" s="1">
        <f t="shared" ca="1" si="21"/>
        <v>44505</v>
      </c>
      <c r="B223" s="2" t="s">
        <v>12</v>
      </c>
      <c r="C223" s="2" t="s">
        <v>9</v>
      </c>
      <c r="D223" s="3">
        <v>850</v>
      </c>
      <c r="E223" s="3">
        <v>722.5</v>
      </c>
      <c r="F223" s="4">
        <v>2</v>
      </c>
      <c r="G223" s="2" t="s">
        <v>31</v>
      </c>
      <c r="H223" s="5" t="s">
        <v>14</v>
      </c>
      <c r="I223">
        <f t="shared" ca="1" si="23"/>
        <v>2021</v>
      </c>
      <c r="J223" t="str">
        <f t="shared" ca="1" si="24"/>
        <v>listopad</v>
      </c>
      <c r="K223" s="12">
        <f t="shared" si="25"/>
        <v>1700</v>
      </c>
      <c r="L223" s="12">
        <f t="shared" si="26"/>
        <v>1445</v>
      </c>
      <c r="M223" s="12">
        <f t="shared" si="27"/>
        <v>255</v>
      </c>
      <c r="DZ223" s="6">
        <v>5</v>
      </c>
      <c r="EA223" s="7">
        <v>11</v>
      </c>
      <c r="EB223" s="7">
        <f t="shared" ca="1" si="22"/>
        <v>2021</v>
      </c>
    </row>
    <row r="224" spans="1:132" x14ac:dyDescent="0.3">
      <c r="A224" s="1">
        <f t="shared" ca="1" si="21"/>
        <v>44518</v>
      </c>
      <c r="B224" s="2" t="s">
        <v>30</v>
      </c>
      <c r="C224" s="2" t="s">
        <v>20</v>
      </c>
      <c r="D224" s="3">
        <v>900</v>
      </c>
      <c r="E224" s="3">
        <v>675</v>
      </c>
      <c r="F224" s="4">
        <v>6</v>
      </c>
      <c r="G224" s="2" t="s">
        <v>16</v>
      </c>
      <c r="H224" s="5" t="s">
        <v>11</v>
      </c>
      <c r="I224">
        <f t="shared" ca="1" si="23"/>
        <v>2021</v>
      </c>
      <c r="J224" t="str">
        <f t="shared" ca="1" si="24"/>
        <v>listopad</v>
      </c>
      <c r="K224" s="12">
        <f t="shared" si="25"/>
        <v>5400</v>
      </c>
      <c r="L224" s="12">
        <f t="shared" si="26"/>
        <v>4050</v>
      </c>
      <c r="M224" s="12">
        <f t="shared" si="27"/>
        <v>1350</v>
      </c>
      <c r="DZ224" s="6">
        <v>18</v>
      </c>
      <c r="EA224" s="7">
        <v>11</v>
      </c>
      <c r="EB224" s="7">
        <f t="shared" ca="1" si="22"/>
        <v>2021</v>
      </c>
    </row>
    <row r="225" spans="1:132" x14ac:dyDescent="0.3">
      <c r="A225" s="1">
        <f t="shared" ca="1" si="21"/>
        <v>44507</v>
      </c>
      <c r="B225" s="2" t="s">
        <v>30</v>
      </c>
      <c r="C225" s="2" t="s">
        <v>20</v>
      </c>
      <c r="D225" s="3">
        <v>900</v>
      </c>
      <c r="E225" s="3">
        <v>675</v>
      </c>
      <c r="F225" s="4">
        <v>9</v>
      </c>
      <c r="G225" s="2" t="s">
        <v>21</v>
      </c>
      <c r="H225" s="5" t="s">
        <v>11</v>
      </c>
      <c r="I225">
        <f t="shared" ca="1" si="23"/>
        <v>2021</v>
      </c>
      <c r="J225" t="str">
        <f t="shared" ca="1" si="24"/>
        <v>listopad</v>
      </c>
      <c r="K225" s="12">
        <f t="shared" si="25"/>
        <v>8100</v>
      </c>
      <c r="L225" s="12">
        <f t="shared" si="26"/>
        <v>6075</v>
      </c>
      <c r="M225" s="12">
        <f t="shared" si="27"/>
        <v>2025</v>
      </c>
      <c r="DZ225" s="6">
        <v>7</v>
      </c>
      <c r="EA225" s="7">
        <v>11</v>
      </c>
      <c r="EB225" s="7">
        <f t="shared" ca="1" si="22"/>
        <v>2021</v>
      </c>
    </row>
    <row r="226" spans="1:132" x14ac:dyDescent="0.3">
      <c r="A226" s="1">
        <f t="shared" ca="1" si="21"/>
        <v>44505</v>
      </c>
      <c r="B226" s="2" t="s">
        <v>29</v>
      </c>
      <c r="C226" s="2" t="s">
        <v>28</v>
      </c>
      <c r="D226" s="3">
        <v>600</v>
      </c>
      <c r="E226" s="3">
        <v>510</v>
      </c>
      <c r="F226" s="4">
        <v>4</v>
      </c>
      <c r="G226" s="2" t="s">
        <v>23</v>
      </c>
      <c r="H226" s="5" t="s">
        <v>11</v>
      </c>
      <c r="I226">
        <f t="shared" ca="1" si="23"/>
        <v>2021</v>
      </c>
      <c r="J226" t="str">
        <f t="shared" ca="1" si="24"/>
        <v>listopad</v>
      </c>
      <c r="K226" s="12">
        <f t="shared" si="25"/>
        <v>2400</v>
      </c>
      <c r="L226" s="12">
        <f t="shared" si="26"/>
        <v>2040</v>
      </c>
      <c r="M226" s="12">
        <f t="shared" si="27"/>
        <v>360</v>
      </c>
      <c r="DZ226" s="6">
        <v>5</v>
      </c>
      <c r="EA226" s="7">
        <v>11</v>
      </c>
      <c r="EB226" s="7">
        <f t="shared" ca="1" si="22"/>
        <v>2021</v>
      </c>
    </row>
    <row r="227" spans="1:132" x14ac:dyDescent="0.3">
      <c r="A227" s="1">
        <f t="shared" ca="1" si="21"/>
        <v>44512</v>
      </c>
      <c r="B227" s="2" t="s">
        <v>12</v>
      </c>
      <c r="C227" s="2" t="s">
        <v>9</v>
      </c>
      <c r="D227" s="3">
        <v>850</v>
      </c>
      <c r="E227" s="3">
        <v>722.5</v>
      </c>
      <c r="F227" s="4">
        <v>1</v>
      </c>
      <c r="G227" s="2" t="s">
        <v>36</v>
      </c>
      <c r="H227" s="5" t="s">
        <v>14</v>
      </c>
      <c r="I227">
        <f t="shared" ca="1" si="23"/>
        <v>2021</v>
      </c>
      <c r="J227" t="str">
        <f t="shared" ca="1" si="24"/>
        <v>listopad</v>
      </c>
      <c r="K227" s="12">
        <f t="shared" si="25"/>
        <v>850</v>
      </c>
      <c r="L227" s="12">
        <f t="shared" si="26"/>
        <v>722.5</v>
      </c>
      <c r="M227" s="12">
        <f t="shared" si="27"/>
        <v>127.5</v>
      </c>
      <c r="DZ227" s="6">
        <v>12</v>
      </c>
      <c r="EA227" s="7">
        <v>11</v>
      </c>
      <c r="EB227" s="7">
        <f t="shared" ca="1" si="22"/>
        <v>2021</v>
      </c>
    </row>
    <row r="228" spans="1:132" x14ac:dyDescent="0.3">
      <c r="A228" s="1">
        <f t="shared" ca="1" si="21"/>
        <v>44515</v>
      </c>
      <c r="B228" s="2" t="s">
        <v>29</v>
      </c>
      <c r="C228" s="2" t="s">
        <v>28</v>
      </c>
      <c r="D228" s="3">
        <v>600</v>
      </c>
      <c r="E228" s="3">
        <v>510</v>
      </c>
      <c r="F228" s="4">
        <v>6</v>
      </c>
      <c r="G228" s="2" t="s">
        <v>13</v>
      </c>
      <c r="H228" s="5" t="s">
        <v>11</v>
      </c>
      <c r="I228">
        <f t="shared" ca="1" si="23"/>
        <v>2021</v>
      </c>
      <c r="J228" t="str">
        <f t="shared" ca="1" si="24"/>
        <v>listopad</v>
      </c>
      <c r="K228" s="12">
        <f t="shared" si="25"/>
        <v>3600</v>
      </c>
      <c r="L228" s="12">
        <f t="shared" si="26"/>
        <v>3060</v>
      </c>
      <c r="M228" s="12">
        <f t="shared" si="27"/>
        <v>540</v>
      </c>
      <c r="DZ228" s="6">
        <v>15</v>
      </c>
      <c r="EA228" s="7">
        <v>11</v>
      </c>
      <c r="EB228" s="7">
        <f t="shared" ca="1" si="22"/>
        <v>2021</v>
      </c>
    </row>
    <row r="229" spans="1:132" x14ac:dyDescent="0.3">
      <c r="A229" s="1">
        <f t="shared" ca="1" si="21"/>
        <v>44525</v>
      </c>
      <c r="B229" s="2" t="s">
        <v>8</v>
      </c>
      <c r="C229" s="2" t="s">
        <v>9</v>
      </c>
      <c r="D229" s="3">
        <v>950</v>
      </c>
      <c r="E229" s="3">
        <v>741</v>
      </c>
      <c r="F229" s="4">
        <v>7</v>
      </c>
      <c r="G229" s="2" t="s">
        <v>37</v>
      </c>
      <c r="H229" s="5" t="s">
        <v>14</v>
      </c>
      <c r="I229">
        <f t="shared" ca="1" si="23"/>
        <v>2021</v>
      </c>
      <c r="J229" t="str">
        <f t="shared" ca="1" si="24"/>
        <v>listopad</v>
      </c>
      <c r="K229" s="12">
        <f t="shared" si="25"/>
        <v>6650</v>
      </c>
      <c r="L229" s="12">
        <f t="shared" si="26"/>
        <v>5187</v>
      </c>
      <c r="M229" s="12">
        <f t="shared" si="27"/>
        <v>1463</v>
      </c>
      <c r="DZ229" s="6">
        <v>25</v>
      </c>
      <c r="EA229" s="7">
        <v>11</v>
      </c>
      <c r="EB229" s="7">
        <f t="shared" ca="1" si="22"/>
        <v>2021</v>
      </c>
    </row>
    <row r="230" spans="1:132" x14ac:dyDescent="0.3">
      <c r="A230" s="1">
        <f t="shared" ca="1" si="21"/>
        <v>44503</v>
      </c>
      <c r="B230" s="2" t="s">
        <v>30</v>
      </c>
      <c r="C230" s="2" t="s">
        <v>20</v>
      </c>
      <c r="D230" s="3">
        <v>900</v>
      </c>
      <c r="E230" s="3">
        <v>675</v>
      </c>
      <c r="F230" s="4">
        <v>8</v>
      </c>
      <c r="G230" s="2" t="s">
        <v>25</v>
      </c>
      <c r="H230" s="5" t="s">
        <v>14</v>
      </c>
      <c r="I230">
        <f t="shared" ca="1" si="23"/>
        <v>2021</v>
      </c>
      <c r="J230" t="str">
        <f t="shared" ca="1" si="24"/>
        <v>listopad</v>
      </c>
      <c r="K230" s="12">
        <f t="shared" si="25"/>
        <v>7200</v>
      </c>
      <c r="L230" s="12">
        <f t="shared" si="26"/>
        <v>5400</v>
      </c>
      <c r="M230" s="12">
        <f t="shared" si="27"/>
        <v>1800</v>
      </c>
      <c r="DZ230" s="6">
        <v>3</v>
      </c>
      <c r="EA230" s="7">
        <v>11</v>
      </c>
      <c r="EB230" s="7">
        <f t="shared" ca="1" si="22"/>
        <v>2021</v>
      </c>
    </row>
    <row r="231" spans="1:132" x14ac:dyDescent="0.3">
      <c r="A231" s="1">
        <f t="shared" ca="1" si="21"/>
        <v>44505</v>
      </c>
      <c r="B231" s="2" t="s">
        <v>12</v>
      </c>
      <c r="C231" s="2" t="s">
        <v>9</v>
      </c>
      <c r="D231" s="3">
        <v>850</v>
      </c>
      <c r="E231" s="3">
        <v>722.5</v>
      </c>
      <c r="F231" s="4">
        <v>7</v>
      </c>
      <c r="G231" s="2" t="s">
        <v>36</v>
      </c>
      <c r="H231" s="5" t="s">
        <v>11</v>
      </c>
      <c r="I231">
        <f t="shared" ca="1" si="23"/>
        <v>2021</v>
      </c>
      <c r="J231" t="str">
        <f t="shared" ca="1" si="24"/>
        <v>listopad</v>
      </c>
      <c r="K231" s="12">
        <f t="shared" si="25"/>
        <v>5950</v>
      </c>
      <c r="L231" s="12">
        <f t="shared" si="26"/>
        <v>5057.5</v>
      </c>
      <c r="M231" s="12">
        <f t="shared" si="27"/>
        <v>892.5</v>
      </c>
      <c r="DZ231" s="6">
        <v>5</v>
      </c>
      <c r="EA231" s="7">
        <v>11</v>
      </c>
      <c r="EB231" s="7">
        <f t="shared" ca="1" si="22"/>
        <v>2021</v>
      </c>
    </row>
    <row r="232" spans="1:132" x14ac:dyDescent="0.3">
      <c r="A232" s="1">
        <f t="shared" ca="1" si="21"/>
        <v>44513</v>
      </c>
      <c r="B232" s="2" t="s">
        <v>27</v>
      </c>
      <c r="C232" s="2" t="s">
        <v>28</v>
      </c>
      <c r="D232" s="3">
        <v>350</v>
      </c>
      <c r="E232" s="3">
        <v>273</v>
      </c>
      <c r="F232" s="4">
        <v>4</v>
      </c>
      <c r="G232" s="2" t="s">
        <v>23</v>
      </c>
      <c r="H232" s="5" t="s">
        <v>11</v>
      </c>
      <c r="I232">
        <f t="shared" ca="1" si="23"/>
        <v>2021</v>
      </c>
      <c r="J232" t="str">
        <f t="shared" ca="1" si="24"/>
        <v>listopad</v>
      </c>
      <c r="K232" s="12">
        <f t="shared" si="25"/>
        <v>1400</v>
      </c>
      <c r="L232" s="12">
        <f t="shared" si="26"/>
        <v>1092</v>
      </c>
      <c r="M232" s="12">
        <f t="shared" si="27"/>
        <v>308</v>
      </c>
      <c r="DZ232" s="6">
        <v>13</v>
      </c>
      <c r="EA232" s="7">
        <v>11</v>
      </c>
      <c r="EB232" s="7">
        <f t="shared" ca="1" si="22"/>
        <v>2021</v>
      </c>
    </row>
    <row r="233" spans="1:132" x14ac:dyDescent="0.3">
      <c r="A233" s="1">
        <f t="shared" ca="1" si="21"/>
        <v>44508</v>
      </c>
      <c r="B233" s="2" t="s">
        <v>8</v>
      </c>
      <c r="C233" s="2" t="s">
        <v>9</v>
      </c>
      <c r="D233" s="3">
        <v>950</v>
      </c>
      <c r="E233" s="3">
        <v>741</v>
      </c>
      <c r="F233" s="4">
        <v>7</v>
      </c>
      <c r="G233" s="2" t="s">
        <v>36</v>
      </c>
      <c r="H233" s="5" t="s">
        <v>14</v>
      </c>
      <c r="I233">
        <f t="shared" ca="1" si="23"/>
        <v>2021</v>
      </c>
      <c r="J233" t="str">
        <f t="shared" ca="1" si="24"/>
        <v>listopad</v>
      </c>
      <c r="K233" s="12">
        <f t="shared" si="25"/>
        <v>6650</v>
      </c>
      <c r="L233" s="12">
        <f t="shared" si="26"/>
        <v>5187</v>
      </c>
      <c r="M233" s="12">
        <f t="shared" si="27"/>
        <v>1463</v>
      </c>
      <c r="DZ233" s="6">
        <v>8</v>
      </c>
      <c r="EA233" s="7">
        <v>11</v>
      </c>
      <c r="EB233" s="7">
        <f t="shared" ca="1" si="22"/>
        <v>2021</v>
      </c>
    </row>
    <row r="234" spans="1:132" x14ac:dyDescent="0.3">
      <c r="A234" s="1">
        <f t="shared" ca="1" si="21"/>
        <v>44522</v>
      </c>
      <c r="B234" s="2" t="s">
        <v>32</v>
      </c>
      <c r="C234" s="2" t="s">
        <v>20</v>
      </c>
      <c r="D234" s="3">
        <v>1500</v>
      </c>
      <c r="E234" s="3">
        <v>1125</v>
      </c>
      <c r="F234" s="4">
        <v>9</v>
      </c>
      <c r="G234" s="2" t="s">
        <v>37</v>
      </c>
      <c r="H234" s="5" t="s">
        <v>11</v>
      </c>
      <c r="I234">
        <f t="shared" ca="1" si="23"/>
        <v>2021</v>
      </c>
      <c r="J234" t="str">
        <f t="shared" ca="1" si="24"/>
        <v>listopad</v>
      </c>
      <c r="K234" s="12">
        <f t="shared" si="25"/>
        <v>13500</v>
      </c>
      <c r="L234" s="12">
        <f t="shared" si="26"/>
        <v>10125</v>
      </c>
      <c r="M234" s="12">
        <f t="shared" si="27"/>
        <v>3375</v>
      </c>
      <c r="DZ234" s="6">
        <v>22</v>
      </c>
      <c r="EA234" s="7">
        <v>11</v>
      </c>
      <c r="EB234" s="7">
        <f t="shared" ca="1" si="22"/>
        <v>2021</v>
      </c>
    </row>
    <row r="235" spans="1:132" x14ac:dyDescent="0.3">
      <c r="A235" s="1">
        <f t="shared" ca="1" si="21"/>
        <v>44502</v>
      </c>
      <c r="B235" s="2" t="s">
        <v>12</v>
      </c>
      <c r="C235" s="2" t="s">
        <v>9</v>
      </c>
      <c r="D235" s="3">
        <v>850</v>
      </c>
      <c r="E235" s="3">
        <v>722.5</v>
      </c>
      <c r="F235" s="4">
        <v>6</v>
      </c>
      <c r="G235" s="2" t="s">
        <v>17</v>
      </c>
      <c r="H235" s="5" t="s">
        <v>11</v>
      </c>
      <c r="I235">
        <f t="shared" ca="1" si="23"/>
        <v>2021</v>
      </c>
      <c r="J235" t="str">
        <f t="shared" ca="1" si="24"/>
        <v>listopad</v>
      </c>
      <c r="K235" s="12">
        <f t="shared" si="25"/>
        <v>5100</v>
      </c>
      <c r="L235" s="12">
        <f t="shared" si="26"/>
        <v>4335</v>
      </c>
      <c r="M235" s="12">
        <f t="shared" si="27"/>
        <v>765</v>
      </c>
      <c r="DZ235" s="6">
        <v>2</v>
      </c>
      <c r="EA235" s="7">
        <v>11</v>
      </c>
      <c r="EB235" s="7">
        <f t="shared" ca="1" si="22"/>
        <v>2021</v>
      </c>
    </row>
    <row r="236" spans="1:132" x14ac:dyDescent="0.3">
      <c r="A236" s="1">
        <f t="shared" ca="1" si="21"/>
        <v>44525</v>
      </c>
      <c r="B236" s="2" t="s">
        <v>29</v>
      </c>
      <c r="C236" s="2" t="s">
        <v>28</v>
      </c>
      <c r="D236" s="3">
        <v>600</v>
      </c>
      <c r="E236" s="3">
        <v>510</v>
      </c>
      <c r="F236" s="4">
        <v>5</v>
      </c>
      <c r="G236" s="2" t="s">
        <v>38</v>
      </c>
      <c r="H236" s="5" t="s">
        <v>11</v>
      </c>
      <c r="I236">
        <f t="shared" ca="1" si="23"/>
        <v>2021</v>
      </c>
      <c r="J236" t="str">
        <f t="shared" ca="1" si="24"/>
        <v>listopad</v>
      </c>
      <c r="K236" s="12">
        <f t="shared" si="25"/>
        <v>3000</v>
      </c>
      <c r="L236" s="12">
        <f t="shared" si="26"/>
        <v>2550</v>
      </c>
      <c r="M236" s="12">
        <f t="shared" si="27"/>
        <v>450</v>
      </c>
      <c r="DZ236" s="6">
        <v>25</v>
      </c>
      <c r="EA236" s="7">
        <v>11</v>
      </c>
      <c r="EB236" s="7">
        <f t="shared" ca="1" si="22"/>
        <v>2021</v>
      </c>
    </row>
    <row r="237" spans="1:132" x14ac:dyDescent="0.3">
      <c r="A237" s="1">
        <f t="shared" ca="1" si="21"/>
        <v>44505</v>
      </c>
      <c r="B237" s="2" t="s">
        <v>34</v>
      </c>
      <c r="C237" s="2" t="s">
        <v>9</v>
      </c>
      <c r="D237" s="3">
        <v>1200</v>
      </c>
      <c r="E237" s="3">
        <v>1080</v>
      </c>
      <c r="F237" s="4">
        <v>4</v>
      </c>
      <c r="G237" s="2" t="s">
        <v>36</v>
      </c>
      <c r="H237" s="5" t="s">
        <v>11</v>
      </c>
      <c r="I237">
        <f t="shared" ca="1" si="23"/>
        <v>2021</v>
      </c>
      <c r="J237" t="str">
        <f t="shared" ca="1" si="24"/>
        <v>listopad</v>
      </c>
      <c r="K237" s="12">
        <f t="shared" si="25"/>
        <v>4800</v>
      </c>
      <c r="L237" s="12">
        <f t="shared" si="26"/>
        <v>4320</v>
      </c>
      <c r="M237" s="12">
        <f t="shared" si="27"/>
        <v>480</v>
      </c>
      <c r="DZ237" s="6">
        <v>5</v>
      </c>
      <c r="EA237" s="7">
        <v>11</v>
      </c>
      <c r="EB237" s="7">
        <f t="shared" ca="1" si="22"/>
        <v>2021</v>
      </c>
    </row>
    <row r="238" spans="1:132" x14ac:dyDescent="0.3">
      <c r="A238" s="1">
        <f t="shared" ca="1" si="21"/>
        <v>44520</v>
      </c>
      <c r="B238" s="2" t="s">
        <v>8</v>
      </c>
      <c r="C238" s="2" t="s">
        <v>9</v>
      </c>
      <c r="D238" s="3">
        <v>950</v>
      </c>
      <c r="E238" s="3">
        <v>741</v>
      </c>
      <c r="F238" s="4">
        <v>1</v>
      </c>
      <c r="G238" s="2" t="s">
        <v>35</v>
      </c>
      <c r="H238" s="5" t="s">
        <v>14</v>
      </c>
      <c r="I238">
        <f t="shared" ca="1" si="23"/>
        <v>2021</v>
      </c>
      <c r="J238" t="str">
        <f t="shared" ca="1" si="24"/>
        <v>listopad</v>
      </c>
      <c r="K238" s="12">
        <f t="shared" si="25"/>
        <v>950</v>
      </c>
      <c r="L238" s="12">
        <f t="shared" si="26"/>
        <v>741</v>
      </c>
      <c r="M238" s="12">
        <f t="shared" si="27"/>
        <v>209</v>
      </c>
      <c r="DZ238" s="6">
        <v>20</v>
      </c>
      <c r="EA238" s="7">
        <v>11</v>
      </c>
      <c r="EB238" s="7">
        <f t="shared" ca="1" si="22"/>
        <v>2021</v>
      </c>
    </row>
    <row r="239" spans="1:132" x14ac:dyDescent="0.3">
      <c r="A239" s="1">
        <f t="shared" ca="1" si="21"/>
        <v>44512</v>
      </c>
      <c r="B239" s="2" t="s">
        <v>30</v>
      </c>
      <c r="C239" s="2" t="s">
        <v>20</v>
      </c>
      <c r="D239" s="3">
        <v>900</v>
      </c>
      <c r="E239" s="3">
        <v>675</v>
      </c>
      <c r="F239" s="4">
        <v>9</v>
      </c>
      <c r="G239" s="2" t="s">
        <v>35</v>
      </c>
      <c r="H239" s="5" t="s">
        <v>14</v>
      </c>
      <c r="I239">
        <f t="shared" ca="1" si="23"/>
        <v>2021</v>
      </c>
      <c r="J239" t="str">
        <f t="shared" ca="1" si="24"/>
        <v>listopad</v>
      </c>
      <c r="K239" s="12">
        <f t="shared" si="25"/>
        <v>8100</v>
      </c>
      <c r="L239" s="12">
        <f t="shared" si="26"/>
        <v>6075</v>
      </c>
      <c r="M239" s="12">
        <f t="shared" si="27"/>
        <v>2025</v>
      </c>
      <c r="DZ239" s="6">
        <v>12</v>
      </c>
      <c r="EA239" s="7">
        <v>11</v>
      </c>
      <c r="EB239" s="7">
        <f t="shared" ca="1" si="22"/>
        <v>2021</v>
      </c>
    </row>
    <row r="240" spans="1:132" x14ac:dyDescent="0.3">
      <c r="A240" s="1">
        <f t="shared" ca="1" si="21"/>
        <v>44505</v>
      </c>
      <c r="B240" s="2" t="s">
        <v>34</v>
      </c>
      <c r="C240" s="2" t="s">
        <v>9</v>
      </c>
      <c r="D240" s="3">
        <v>1200</v>
      </c>
      <c r="E240" s="3">
        <v>1080</v>
      </c>
      <c r="F240" s="4">
        <v>7</v>
      </c>
      <c r="G240" s="2" t="s">
        <v>18</v>
      </c>
      <c r="H240" s="5" t="s">
        <v>14</v>
      </c>
      <c r="I240">
        <f t="shared" ca="1" si="23"/>
        <v>2021</v>
      </c>
      <c r="J240" t="str">
        <f t="shared" ca="1" si="24"/>
        <v>listopad</v>
      </c>
      <c r="K240" s="12">
        <f t="shared" si="25"/>
        <v>8400</v>
      </c>
      <c r="L240" s="12">
        <f t="shared" si="26"/>
        <v>7560</v>
      </c>
      <c r="M240" s="12">
        <f t="shared" si="27"/>
        <v>840</v>
      </c>
      <c r="DZ240" s="6">
        <v>5</v>
      </c>
      <c r="EA240" s="7">
        <v>11</v>
      </c>
      <c r="EB240" s="7">
        <f t="shared" ca="1" si="22"/>
        <v>2021</v>
      </c>
    </row>
    <row r="241" spans="1:132" x14ac:dyDescent="0.3">
      <c r="A241" s="1">
        <f t="shared" ca="1" si="21"/>
        <v>44529</v>
      </c>
      <c r="B241" s="2" t="s">
        <v>12</v>
      </c>
      <c r="C241" s="2" t="s">
        <v>9</v>
      </c>
      <c r="D241" s="3">
        <v>850</v>
      </c>
      <c r="E241" s="3">
        <v>722.5</v>
      </c>
      <c r="F241" s="4">
        <v>2</v>
      </c>
      <c r="G241" s="2" t="s">
        <v>21</v>
      </c>
      <c r="H241" s="5" t="s">
        <v>14</v>
      </c>
      <c r="I241">
        <f t="shared" ca="1" si="23"/>
        <v>2021</v>
      </c>
      <c r="J241" t="str">
        <f t="shared" ca="1" si="24"/>
        <v>listopad</v>
      </c>
      <c r="K241" s="12">
        <f t="shared" si="25"/>
        <v>1700</v>
      </c>
      <c r="L241" s="12">
        <f t="shared" si="26"/>
        <v>1445</v>
      </c>
      <c r="M241" s="12">
        <f t="shared" si="27"/>
        <v>255</v>
      </c>
      <c r="DZ241" s="6">
        <v>29</v>
      </c>
      <c r="EA241" s="7">
        <v>11</v>
      </c>
      <c r="EB241" s="7">
        <f t="shared" ca="1" si="22"/>
        <v>2021</v>
      </c>
    </row>
    <row r="242" spans="1:132" x14ac:dyDescent="0.3">
      <c r="A242" s="1">
        <f t="shared" ca="1" si="21"/>
        <v>44514</v>
      </c>
      <c r="B242" s="2" t="s">
        <v>8</v>
      </c>
      <c r="C242" s="2" t="s">
        <v>9</v>
      </c>
      <c r="D242" s="3">
        <v>950</v>
      </c>
      <c r="E242" s="3">
        <v>741</v>
      </c>
      <c r="F242" s="4">
        <v>8</v>
      </c>
      <c r="G242" s="2" t="s">
        <v>10</v>
      </c>
      <c r="H242" s="5" t="s">
        <v>14</v>
      </c>
      <c r="I242">
        <f t="shared" ca="1" si="23"/>
        <v>2021</v>
      </c>
      <c r="J242" t="str">
        <f t="shared" ca="1" si="24"/>
        <v>listopad</v>
      </c>
      <c r="K242" s="12">
        <f t="shared" si="25"/>
        <v>7600</v>
      </c>
      <c r="L242" s="12">
        <f t="shared" si="26"/>
        <v>5928</v>
      </c>
      <c r="M242" s="12">
        <f t="shared" si="27"/>
        <v>1672</v>
      </c>
      <c r="DZ242" s="6">
        <v>14</v>
      </c>
      <c r="EA242" s="7">
        <v>11</v>
      </c>
      <c r="EB242" s="7">
        <f t="shared" ca="1" si="22"/>
        <v>2021</v>
      </c>
    </row>
    <row r="243" spans="1:132" x14ac:dyDescent="0.3">
      <c r="A243" s="1">
        <f t="shared" ca="1" si="21"/>
        <v>44529</v>
      </c>
      <c r="B243" s="2" t="s">
        <v>27</v>
      </c>
      <c r="C243" s="2" t="s">
        <v>28</v>
      </c>
      <c r="D243" s="3">
        <v>350</v>
      </c>
      <c r="E243" s="3">
        <v>273</v>
      </c>
      <c r="F243" s="4">
        <v>1</v>
      </c>
      <c r="G243" s="2" t="s">
        <v>26</v>
      </c>
      <c r="H243" s="5" t="s">
        <v>11</v>
      </c>
      <c r="I243">
        <f t="shared" ca="1" si="23"/>
        <v>2021</v>
      </c>
      <c r="J243" t="str">
        <f t="shared" ca="1" si="24"/>
        <v>listopad</v>
      </c>
      <c r="K243" s="12">
        <f t="shared" si="25"/>
        <v>350</v>
      </c>
      <c r="L243" s="12">
        <f t="shared" si="26"/>
        <v>273</v>
      </c>
      <c r="M243" s="12">
        <f t="shared" si="27"/>
        <v>77</v>
      </c>
      <c r="DZ243" s="6">
        <v>29</v>
      </c>
      <c r="EA243" s="7">
        <v>11</v>
      </c>
      <c r="EB243" s="7">
        <f t="shared" ca="1" si="22"/>
        <v>2021</v>
      </c>
    </row>
    <row r="244" spans="1:132" x14ac:dyDescent="0.3">
      <c r="A244" s="1">
        <f t="shared" ca="1" si="21"/>
        <v>44531</v>
      </c>
      <c r="B244" s="2" t="s">
        <v>12</v>
      </c>
      <c r="C244" s="2" t="s">
        <v>9</v>
      </c>
      <c r="D244" s="3">
        <v>850</v>
      </c>
      <c r="E244" s="3">
        <v>722.5</v>
      </c>
      <c r="F244" s="4">
        <v>1</v>
      </c>
      <c r="G244" s="2" t="s">
        <v>37</v>
      </c>
      <c r="H244" s="5" t="s">
        <v>14</v>
      </c>
      <c r="I244">
        <f t="shared" ca="1" si="23"/>
        <v>2021</v>
      </c>
      <c r="J244" t="str">
        <f t="shared" ca="1" si="24"/>
        <v>prosinec</v>
      </c>
      <c r="K244" s="12">
        <f t="shared" si="25"/>
        <v>850</v>
      </c>
      <c r="L244" s="12">
        <f t="shared" si="26"/>
        <v>722.5</v>
      </c>
      <c r="M244" s="12">
        <f t="shared" si="27"/>
        <v>127.5</v>
      </c>
      <c r="DZ244" s="6">
        <v>1</v>
      </c>
      <c r="EA244" s="7">
        <v>12</v>
      </c>
      <c r="EB244" s="7">
        <f t="shared" ca="1" si="22"/>
        <v>2021</v>
      </c>
    </row>
    <row r="245" spans="1:132" x14ac:dyDescent="0.3">
      <c r="A245" s="1">
        <f t="shared" ca="1" si="21"/>
        <v>44534</v>
      </c>
      <c r="B245" s="2" t="s">
        <v>27</v>
      </c>
      <c r="C245" s="2" t="s">
        <v>28</v>
      </c>
      <c r="D245" s="3">
        <v>350</v>
      </c>
      <c r="E245" s="3">
        <v>273</v>
      </c>
      <c r="F245" s="4">
        <v>4</v>
      </c>
      <c r="G245" s="2" t="s">
        <v>35</v>
      </c>
      <c r="H245" s="5" t="s">
        <v>14</v>
      </c>
      <c r="I245">
        <f t="shared" ca="1" si="23"/>
        <v>2021</v>
      </c>
      <c r="J245" t="str">
        <f t="shared" ca="1" si="24"/>
        <v>prosinec</v>
      </c>
      <c r="K245" s="12">
        <f t="shared" si="25"/>
        <v>1400</v>
      </c>
      <c r="L245" s="12">
        <f t="shared" si="26"/>
        <v>1092</v>
      </c>
      <c r="M245" s="12">
        <f t="shared" si="27"/>
        <v>308</v>
      </c>
      <c r="DZ245" s="6">
        <v>4</v>
      </c>
      <c r="EA245" s="7">
        <v>12</v>
      </c>
      <c r="EB245" s="7">
        <f t="shared" ca="1" si="22"/>
        <v>2021</v>
      </c>
    </row>
    <row r="246" spans="1:132" x14ac:dyDescent="0.3">
      <c r="A246" s="1">
        <f t="shared" ca="1" si="21"/>
        <v>44557</v>
      </c>
      <c r="B246" s="2" t="s">
        <v>8</v>
      </c>
      <c r="C246" s="2" t="s">
        <v>9</v>
      </c>
      <c r="D246" s="3">
        <v>950</v>
      </c>
      <c r="E246" s="3">
        <v>741</v>
      </c>
      <c r="F246" s="4">
        <v>6</v>
      </c>
      <c r="G246" s="2" t="s">
        <v>13</v>
      </c>
      <c r="H246" s="5" t="s">
        <v>14</v>
      </c>
      <c r="I246">
        <f t="shared" ca="1" si="23"/>
        <v>2021</v>
      </c>
      <c r="J246" t="str">
        <f t="shared" ca="1" si="24"/>
        <v>prosinec</v>
      </c>
      <c r="K246" s="12">
        <f t="shared" si="25"/>
        <v>5700</v>
      </c>
      <c r="L246" s="12">
        <f t="shared" si="26"/>
        <v>4446</v>
      </c>
      <c r="M246" s="12">
        <f t="shared" si="27"/>
        <v>1254</v>
      </c>
      <c r="DZ246" s="6">
        <v>27</v>
      </c>
      <c r="EA246" s="7">
        <v>12</v>
      </c>
      <c r="EB246" s="7">
        <f t="shared" ca="1" si="22"/>
        <v>2021</v>
      </c>
    </row>
    <row r="247" spans="1:132" x14ac:dyDescent="0.3">
      <c r="A247" s="1">
        <f t="shared" ca="1" si="21"/>
        <v>44543</v>
      </c>
      <c r="B247" s="2" t="s">
        <v>29</v>
      </c>
      <c r="C247" s="2" t="s">
        <v>28</v>
      </c>
      <c r="D247" s="3">
        <v>600</v>
      </c>
      <c r="E247" s="3">
        <v>510</v>
      </c>
      <c r="F247" s="4">
        <v>9</v>
      </c>
      <c r="G247" s="2" t="s">
        <v>35</v>
      </c>
      <c r="H247" s="5" t="s">
        <v>11</v>
      </c>
      <c r="I247">
        <f t="shared" ca="1" si="23"/>
        <v>2021</v>
      </c>
      <c r="J247" t="str">
        <f t="shared" ca="1" si="24"/>
        <v>prosinec</v>
      </c>
      <c r="K247" s="12">
        <f t="shared" si="25"/>
        <v>5400</v>
      </c>
      <c r="L247" s="12">
        <f t="shared" si="26"/>
        <v>4590</v>
      </c>
      <c r="M247" s="12">
        <f t="shared" si="27"/>
        <v>810</v>
      </c>
      <c r="DZ247" s="6">
        <v>13</v>
      </c>
      <c r="EA247" s="7">
        <v>12</v>
      </c>
      <c r="EB247" s="7">
        <f t="shared" ca="1" si="22"/>
        <v>2021</v>
      </c>
    </row>
    <row r="248" spans="1:132" x14ac:dyDescent="0.3">
      <c r="A248" s="1">
        <f t="shared" ca="1" si="21"/>
        <v>44551</v>
      </c>
      <c r="B248" s="2" t="s">
        <v>22</v>
      </c>
      <c r="C248" s="2" t="s">
        <v>9</v>
      </c>
      <c r="D248" s="3">
        <v>1350</v>
      </c>
      <c r="E248" s="3">
        <v>1188</v>
      </c>
      <c r="F248" s="4">
        <v>9</v>
      </c>
      <c r="G248" s="2" t="s">
        <v>10</v>
      </c>
      <c r="H248" s="5" t="s">
        <v>11</v>
      </c>
      <c r="I248">
        <f t="shared" ca="1" si="23"/>
        <v>2021</v>
      </c>
      <c r="J248" t="str">
        <f t="shared" ca="1" si="24"/>
        <v>prosinec</v>
      </c>
      <c r="K248" s="12">
        <f t="shared" si="25"/>
        <v>12150</v>
      </c>
      <c r="L248" s="12">
        <f t="shared" si="26"/>
        <v>10692</v>
      </c>
      <c r="M248" s="12">
        <f t="shared" si="27"/>
        <v>1458</v>
      </c>
      <c r="DZ248" s="6">
        <v>21</v>
      </c>
      <c r="EA248" s="7">
        <v>12</v>
      </c>
      <c r="EB248" s="7">
        <f t="shared" ca="1" si="22"/>
        <v>2021</v>
      </c>
    </row>
    <row r="249" spans="1:132" x14ac:dyDescent="0.3">
      <c r="A249" s="1">
        <f t="shared" ca="1" si="21"/>
        <v>44535</v>
      </c>
      <c r="B249" s="2" t="s">
        <v>30</v>
      </c>
      <c r="C249" s="2" t="s">
        <v>20</v>
      </c>
      <c r="D249" s="3">
        <v>900</v>
      </c>
      <c r="E249" s="3">
        <v>675</v>
      </c>
      <c r="F249" s="4">
        <v>9</v>
      </c>
      <c r="G249" s="2" t="s">
        <v>37</v>
      </c>
      <c r="H249" s="5" t="s">
        <v>11</v>
      </c>
      <c r="I249">
        <f t="shared" ca="1" si="23"/>
        <v>2021</v>
      </c>
      <c r="J249" t="str">
        <f t="shared" ca="1" si="24"/>
        <v>prosinec</v>
      </c>
      <c r="K249" s="12">
        <f t="shared" si="25"/>
        <v>8100</v>
      </c>
      <c r="L249" s="12">
        <f t="shared" si="26"/>
        <v>6075</v>
      </c>
      <c r="M249" s="12">
        <f t="shared" si="27"/>
        <v>2025</v>
      </c>
      <c r="DZ249" s="6">
        <v>5</v>
      </c>
      <c r="EA249" s="7">
        <v>12</v>
      </c>
      <c r="EB249" s="7">
        <f t="shared" ca="1" si="22"/>
        <v>2021</v>
      </c>
    </row>
    <row r="250" spans="1:132" x14ac:dyDescent="0.3">
      <c r="A250" s="1">
        <f t="shared" ca="1" si="21"/>
        <v>44541</v>
      </c>
      <c r="B250" s="2" t="s">
        <v>8</v>
      </c>
      <c r="C250" s="2" t="s">
        <v>9</v>
      </c>
      <c r="D250" s="3">
        <v>950</v>
      </c>
      <c r="E250" s="3">
        <v>741</v>
      </c>
      <c r="F250" s="4">
        <v>7</v>
      </c>
      <c r="G250" s="2" t="s">
        <v>37</v>
      </c>
      <c r="H250" s="5" t="s">
        <v>14</v>
      </c>
      <c r="I250">
        <f t="shared" ca="1" si="23"/>
        <v>2021</v>
      </c>
      <c r="J250" t="str">
        <f t="shared" ca="1" si="24"/>
        <v>prosinec</v>
      </c>
      <c r="K250" s="12">
        <f t="shared" si="25"/>
        <v>6650</v>
      </c>
      <c r="L250" s="12">
        <f t="shared" si="26"/>
        <v>5187</v>
      </c>
      <c r="M250" s="12">
        <f t="shared" si="27"/>
        <v>1463</v>
      </c>
      <c r="DZ250" s="6">
        <v>11</v>
      </c>
      <c r="EA250" s="7">
        <v>12</v>
      </c>
      <c r="EB250" s="7">
        <f t="shared" ca="1" si="22"/>
        <v>2021</v>
      </c>
    </row>
    <row r="251" spans="1:132" x14ac:dyDescent="0.3">
      <c r="A251" s="1">
        <f t="shared" ca="1" si="21"/>
        <v>44539</v>
      </c>
      <c r="B251" s="2" t="s">
        <v>32</v>
      </c>
      <c r="C251" s="2" t="s">
        <v>20</v>
      </c>
      <c r="D251" s="3">
        <v>1500</v>
      </c>
      <c r="E251" s="3">
        <v>1125</v>
      </c>
      <c r="F251" s="4">
        <v>10</v>
      </c>
      <c r="G251" s="2" t="s">
        <v>23</v>
      </c>
      <c r="H251" s="5" t="s">
        <v>11</v>
      </c>
      <c r="I251">
        <f t="shared" ca="1" si="23"/>
        <v>2021</v>
      </c>
      <c r="J251" t="str">
        <f t="shared" ca="1" si="24"/>
        <v>prosinec</v>
      </c>
      <c r="K251" s="12">
        <f t="shared" si="25"/>
        <v>15000</v>
      </c>
      <c r="L251" s="12">
        <f t="shared" si="26"/>
        <v>11250</v>
      </c>
      <c r="M251" s="12">
        <f t="shared" si="27"/>
        <v>3750</v>
      </c>
      <c r="DZ251" s="6">
        <v>9</v>
      </c>
      <c r="EA251" s="7">
        <v>12</v>
      </c>
      <c r="EB251" s="7">
        <f t="shared" ca="1" si="22"/>
        <v>2021</v>
      </c>
    </row>
    <row r="252" spans="1:132" x14ac:dyDescent="0.3">
      <c r="A252" s="1">
        <f t="shared" ca="1" si="21"/>
        <v>44540</v>
      </c>
      <c r="B252" s="2" t="s">
        <v>15</v>
      </c>
      <c r="C252" s="2" t="s">
        <v>9</v>
      </c>
      <c r="D252" s="3">
        <v>500</v>
      </c>
      <c r="E252" s="3">
        <v>400</v>
      </c>
      <c r="F252" s="4">
        <v>5</v>
      </c>
      <c r="G252" s="2" t="s">
        <v>38</v>
      </c>
      <c r="H252" s="5" t="s">
        <v>11</v>
      </c>
      <c r="I252">
        <f t="shared" ca="1" si="23"/>
        <v>2021</v>
      </c>
      <c r="J252" t="str">
        <f t="shared" ca="1" si="24"/>
        <v>prosinec</v>
      </c>
      <c r="K252" s="12">
        <f t="shared" si="25"/>
        <v>2500</v>
      </c>
      <c r="L252" s="12">
        <f t="shared" si="26"/>
        <v>2000</v>
      </c>
      <c r="M252" s="12">
        <f t="shared" si="27"/>
        <v>500</v>
      </c>
      <c r="DZ252" s="6">
        <v>10</v>
      </c>
      <c r="EA252" s="7">
        <v>12</v>
      </c>
      <c r="EB252" s="7">
        <f t="shared" ca="1" si="22"/>
        <v>2021</v>
      </c>
    </row>
    <row r="253" spans="1:132" x14ac:dyDescent="0.3">
      <c r="A253" s="1">
        <f t="shared" ca="1" si="21"/>
        <v>44559</v>
      </c>
      <c r="B253" s="2" t="s">
        <v>15</v>
      </c>
      <c r="C253" s="2" t="s">
        <v>9</v>
      </c>
      <c r="D253" s="3">
        <v>500</v>
      </c>
      <c r="E253" s="3">
        <v>400</v>
      </c>
      <c r="F253" s="4">
        <v>7</v>
      </c>
      <c r="G253" s="2" t="s">
        <v>38</v>
      </c>
      <c r="H253" s="5" t="s">
        <v>14</v>
      </c>
      <c r="I253">
        <f t="shared" ca="1" si="23"/>
        <v>2021</v>
      </c>
      <c r="J253" t="str">
        <f t="shared" ca="1" si="24"/>
        <v>prosinec</v>
      </c>
      <c r="K253" s="12">
        <f t="shared" si="25"/>
        <v>3500</v>
      </c>
      <c r="L253" s="12">
        <f t="shared" si="26"/>
        <v>2800</v>
      </c>
      <c r="M253" s="12">
        <f t="shared" si="27"/>
        <v>700</v>
      </c>
      <c r="DZ253" s="6">
        <v>29</v>
      </c>
      <c r="EA253" s="7">
        <v>12</v>
      </c>
      <c r="EB253" s="7">
        <f t="shared" ca="1" si="22"/>
        <v>2021</v>
      </c>
    </row>
    <row r="254" spans="1:132" x14ac:dyDescent="0.3">
      <c r="A254" s="1">
        <f t="shared" ca="1" si="21"/>
        <v>44540</v>
      </c>
      <c r="B254" s="2" t="s">
        <v>33</v>
      </c>
      <c r="C254" s="2" t="s">
        <v>20</v>
      </c>
      <c r="D254" s="3">
        <v>750</v>
      </c>
      <c r="E254" s="3">
        <v>637.5</v>
      </c>
      <c r="F254" s="4">
        <v>3</v>
      </c>
      <c r="G254" s="2" t="s">
        <v>31</v>
      </c>
      <c r="H254" s="5" t="s">
        <v>11</v>
      </c>
      <c r="I254">
        <f t="shared" ca="1" si="23"/>
        <v>2021</v>
      </c>
      <c r="J254" t="str">
        <f t="shared" ca="1" si="24"/>
        <v>prosinec</v>
      </c>
      <c r="K254" s="12">
        <f t="shared" si="25"/>
        <v>2250</v>
      </c>
      <c r="L254" s="12">
        <f t="shared" si="26"/>
        <v>1912.5</v>
      </c>
      <c r="M254" s="12">
        <f t="shared" si="27"/>
        <v>337.5</v>
      </c>
      <c r="DZ254" s="6">
        <v>10</v>
      </c>
      <c r="EA254" s="7">
        <v>12</v>
      </c>
      <c r="EB254" s="7">
        <f t="shared" ca="1" si="22"/>
        <v>2021</v>
      </c>
    </row>
    <row r="255" spans="1:132" x14ac:dyDescent="0.3">
      <c r="A255" s="1">
        <f t="shared" ca="1" si="21"/>
        <v>44556</v>
      </c>
      <c r="B255" s="2" t="s">
        <v>27</v>
      </c>
      <c r="C255" s="2" t="s">
        <v>28</v>
      </c>
      <c r="D255" s="3">
        <v>350</v>
      </c>
      <c r="E255" s="3">
        <v>273</v>
      </c>
      <c r="F255" s="4">
        <v>10</v>
      </c>
      <c r="G255" s="2" t="s">
        <v>16</v>
      </c>
      <c r="H255" s="5" t="s">
        <v>14</v>
      </c>
      <c r="I255">
        <f t="shared" ca="1" si="23"/>
        <v>2021</v>
      </c>
      <c r="J255" t="str">
        <f t="shared" ca="1" si="24"/>
        <v>prosinec</v>
      </c>
      <c r="K255" s="12">
        <f t="shared" si="25"/>
        <v>3500</v>
      </c>
      <c r="L255" s="12">
        <f t="shared" si="26"/>
        <v>2730</v>
      </c>
      <c r="M255" s="12">
        <f t="shared" si="27"/>
        <v>770</v>
      </c>
      <c r="DZ255" s="6">
        <v>26</v>
      </c>
      <c r="EA255" s="7">
        <v>12</v>
      </c>
      <c r="EB255" s="7">
        <f t="shared" ca="1" si="22"/>
        <v>2021</v>
      </c>
    </row>
    <row r="256" spans="1:132" x14ac:dyDescent="0.3">
      <c r="A256" s="1">
        <f t="shared" ca="1" si="21"/>
        <v>44531</v>
      </c>
      <c r="B256" s="2" t="s">
        <v>8</v>
      </c>
      <c r="C256" s="2" t="s">
        <v>9</v>
      </c>
      <c r="D256" s="3">
        <v>950</v>
      </c>
      <c r="E256" s="3">
        <v>741</v>
      </c>
      <c r="F256" s="4">
        <v>3</v>
      </c>
      <c r="G256" s="2" t="s">
        <v>13</v>
      </c>
      <c r="H256" s="5" t="s">
        <v>14</v>
      </c>
      <c r="I256">
        <f t="shared" ca="1" si="23"/>
        <v>2021</v>
      </c>
      <c r="J256" t="str">
        <f t="shared" ca="1" si="24"/>
        <v>prosinec</v>
      </c>
      <c r="K256" s="12">
        <f t="shared" si="25"/>
        <v>2850</v>
      </c>
      <c r="L256" s="12">
        <f t="shared" si="26"/>
        <v>2223</v>
      </c>
      <c r="M256" s="12">
        <f t="shared" si="27"/>
        <v>627</v>
      </c>
      <c r="DZ256" s="6">
        <v>1</v>
      </c>
      <c r="EA256" s="7">
        <v>12</v>
      </c>
      <c r="EB256" s="7">
        <f t="shared" ca="1" si="22"/>
        <v>2021</v>
      </c>
    </row>
    <row r="257" spans="1:132" x14ac:dyDescent="0.3">
      <c r="A257" s="1">
        <f t="shared" ca="1" si="21"/>
        <v>44541</v>
      </c>
      <c r="B257" s="2" t="s">
        <v>19</v>
      </c>
      <c r="C257" s="2" t="s">
        <v>20</v>
      </c>
      <c r="D257" s="3">
        <v>1000</v>
      </c>
      <c r="E257" s="3">
        <v>900</v>
      </c>
      <c r="F257" s="4">
        <v>3</v>
      </c>
      <c r="G257" s="2" t="s">
        <v>13</v>
      </c>
      <c r="H257" s="5" t="s">
        <v>14</v>
      </c>
      <c r="I257">
        <f t="shared" ca="1" si="23"/>
        <v>2021</v>
      </c>
      <c r="J257" t="str">
        <f t="shared" ca="1" si="24"/>
        <v>prosinec</v>
      </c>
      <c r="K257" s="12">
        <f t="shared" si="25"/>
        <v>3000</v>
      </c>
      <c r="L257" s="12">
        <f t="shared" si="26"/>
        <v>2700</v>
      </c>
      <c r="M257" s="12">
        <f t="shared" si="27"/>
        <v>300</v>
      </c>
      <c r="DZ257" s="6">
        <v>11</v>
      </c>
      <c r="EA257" s="7">
        <v>12</v>
      </c>
      <c r="EB257" s="7">
        <f t="shared" ca="1" si="22"/>
        <v>2021</v>
      </c>
    </row>
    <row r="258" spans="1:132" x14ac:dyDescent="0.3">
      <c r="A258" s="1">
        <f t="shared" ref="A258:A321" ca="1" si="28">DATE(EB258,EA258,DZ258)</f>
        <v>44554</v>
      </c>
      <c r="B258" s="2" t="s">
        <v>22</v>
      </c>
      <c r="C258" s="2" t="s">
        <v>9</v>
      </c>
      <c r="D258" s="3">
        <v>1350</v>
      </c>
      <c r="E258" s="3">
        <v>1188</v>
      </c>
      <c r="F258" s="4">
        <v>6</v>
      </c>
      <c r="G258" s="2" t="s">
        <v>23</v>
      </c>
      <c r="H258" s="5" t="s">
        <v>14</v>
      </c>
      <c r="I258">
        <f t="shared" ca="1" si="23"/>
        <v>2021</v>
      </c>
      <c r="J258" t="str">
        <f t="shared" ca="1" si="24"/>
        <v>prosinec</v>
      </c>
      <c r="K258" s="12">
        <f t="shared" si="25"/>
        <v>8100</v>
      </c>
      <c r="L258" s="12">
        <f t="shared" si="26"/>
        <v>7128</v>
      </c>
      <c r="M258" s="12">
        <f t="shared" si="27"/>
        <v>972</v>
      </c>
      <c r="DZ258" s="6">
        <v>24</v>
      </c>
      <c r="EA258" s="7">
        <v>12</v>
      </c>
      <c r="EB258" s="7">
        <f t="shared" ref="EB258:EB264" ca="1" si="29">YEAR(TODAY())-4</f>
        <v>2021</v>
      </c>
    </row>
    <row r="259" spans="1:132" x14ac:dyDescent="0.3">
      <c r="A259" s="1">
        <f t="shared" ca="1" si="28"/>
        <v>44551</v>
      </c>
      <c r="B259" s="2" t="s">
        <v>30</v>
      </c>
      <c r="C259" s="2" t="s">
        <v>20</v>
      </c>
      <c r="D259" s="3">
        <v>900</v>
      </c>
      <c r="E259" s="3">
        <v>675</v>
      </c>
      <c r="F259" s="4">
        <v>8</v>
      </c>
      <c r="G259" s="2" t="s">
        <v>31</v>
      </c>
      <c r="H259" s="5" t="s">
        <v>11</v>
      </c>
      <c r="I259">
        <f t="shared" ref="I259:I322" ca="1" si="30">YEAR(A259)</f>
        <v>2021</v>
      </c>
      <c r="J259" t="str">
        <f t="shared" ref="J259:J322" ca="1" si="31">TEXT(A259,"mmmm")</f>
        <v>prosinec</v>
      </c>
      <c r="K259" s="12">
        <f t="shared" ref="K259:K322" si="32">D259*F259</f>
        <v>7200</v>
      </c>
      <c r="L259" s="12">
        <f t="shared" ref="L259:L322" si="33">E259*F259</f>
        <v>5400</v>
      </c>
      <c r="M259" s="12">
        <f t="shared" ref="M259:M322" si="34">K259-L259</f>
        <v>1800</v>
      </c>
      <c r="DZ259" s="6">
        <v>21</v>
      </c>
      <c r="EA259" s="7">
        <v>12</v>
      </c>
      <c r="EB259" s="7">
        <f t="shared" ca="1" si="29"/>
        <v>2021</v>
      </c>
    </row>
    <row r="260" spans="1:132" x14ac:dyDescent="0.3">
      <c r="A260" s="1">
        <f t="shared" ca="1" si="28"/>
        <v>44551</v>
      </c>
      <c r="B260" s="2" t="s">
        <v>34</v>
      </c>
      <c r="C260" s="2" t="s">
        <v>9</v>
      </c>
      <c r="D260" s="3">
        <v>1200</v>
      </c>
      <c r="E260" s="3">
        <v>1080</v>
      </c>
      <c r="F260" s="4">
        <v>10</v>
      </c>
      <c r="G260" s="2" t="s">
        <v>38</v>
      </c>
      <c r="H260" s="5" t="s">
        <v>14</v>
      </c>
      <c r="I260">
        <f t="shared" ca="1" si="30"/>
        <v>2021</v>
      </c>
      <c r="J260" t="str">
        <f t="shared" ca="1" si="31"/>
        <v>prosinec</v>
      </c>
      <c r="K260" s="12">
        <f t="shared" si="32"/>
        <v>12000</v>
      </c>
      <c r="L260" s="12">
        <f t="shared" si="33"/>
        <v>10800</v>
      </c>
      <c r="M260" s="12">
        <f t="shared" si="34"/>
        <v>1200</v>
      </c>
      <c r="DZ260" s="6">
        <v>21</v>
      </c>
      <c r="EA260" s="7">
        <v>12</v>
      </c>
      <c r="EB260" s="7">
        <f t="shared" ca="1" si="29"/>
        <v>2021</v>
      </c>
    </row>
    <row r="261" spans="1:132" x14ac:dyDescent="0.3">
      <c r="A261" s="1">
        <f t="shared" ca="1" si="28"/>
        <v>44555</v>
      </c>
      <c r="B261" s="2" t="s">
        <v>19</v>
      </c>
      <c r="C261" s="2" t="s">
        <v>20</v>
      </c>
      <c r="D261" s="3">
        <v>1000</v>
      </c>
      <c r="E261" s="3">
        <v>900</v>
      </c>
      <c r="F261" s="4">
        <v>5</v>
      </c>
      <c r="G261" s="2" t="s">
        <v>21</v>
      </c>
      <c r="H261" s="5" t="s">
        <v>14</v>
      </c>
      <c r="I261">
        <f t="shared" ca="1" si="30"/>
        <v>2021</v>
      </c>
      <c r="J261" t="str">
        <f t="shared" ca="1" si="31"/>
        <v>prosinec</v>
      </c>
      <c r="K261" s="12">
        <f t="shared" si="32"/>
        <v>5000</v>
      </c>
      <c r="L261" s="12">
        <f t="shared" si="33"/>
        <v>4500</v>
      </c>
      <c r="M261" s="12">
        <f t="shared" si="34"/>
        <v>500</v>
      </c>
      <c r="DZ261" s="6">
        <v>25</v>
      </c>
      <c r="EA261" s="7">
        <v>12</v>
      </c>
      <c r="EB261" s="7">
        <f t="shared" ca="1" si="29"/>
        <v>2021</v>
      </c>
    </row>
    <row r="262" spans="1:132" x14ac:dyDescent="0.3">
      <c r="A262" s="1">
        <f t="shared" ca="1" si="28"/>
        <v>44534</v>
      </c>
      <c r="B262" s="2" t="s">
        <v>33</v>
      </c>
      <c r="C262" s="2" t="s">
        <v>20</v>
      </c>
      <c r="D262" s="3">
        <v>750</v>
      </c>
      <c r="E262" s="3">
        <v>637.5</v>
      </c>
      <c r="F262" s="4">
        <v>7</v>
      </c>
      <c r="G262" s="2" t="s">
        <v>26</v>
      </c>
      <c r="H262" s="5" t="s">
        <v>11</v>
      </c>
      <c r="I262">
        <f t="shared" ca="1" si="30"/>
        <v>2021</v>
      </c>
      <c r="J262" t="str">
        <f t="shared" ca="1" si="31"/>
        <v>prosinec</v>
      </c>
      <c r="K262" s="12">
        <f t="shared" si="32"/>
        <v>5250</v>
      </c>
      <c r="L262" s="12">
        <f t="shared" si="33"/>
        <v>4462.5</v>
      </c>
      <c r="M262" s="12">
        <f t="shared" si="34"/>
        <v>787.5</v>
      </c>
      <c r="DZ262" s="6">
        <v>4</v>
      </c>
      <c r="EA262" s="7">
        <v>12</v>
      </c>
      <c r="EB262" s="7">
        <f t="shared" ca="1" si="29"/>
        <v>2021</v>
      </c>
    </row>
    <row r="263" spans="1:132" x14ac:dyDescent="0.3">
      <c r="A263" s="1">
        <f t="shared" ca="1" si="28"/>
        <v>44556</v>
      </c>
      <c r="B263" s="2" t="s">
        <v>19</v>
      </c>
      <c r="C263" s="2" t="s">
        <v>20</v>
      </c>
      <c r="D263" s="3">
        <v>1000</v>
      </c>
      <c r="E263" s="3">
        <v>900</v>
      </c>
      <c r="F263" s="4">
        <v>6</v>
      </c>
      <c r="G263" s="2" t="s">
        <v>21</v>
      </c>
      <c r="H263" s="5" t="s">
        <v>11</v>
      </c>
      <c r="I263">
        <f t="shared" ca="1" si="30"/>
        <v>2021</v>
      </c>
      <c r="J263" t="str">
        <f t="shared" ca="1" si="31"/>
        <v>prosinec</v>
      </c>
      <c r="K263" s="12">
        <f t="shared" si="32"/>
        <v>6000</v>
      </c>
      <c r="L263" s="12">
        <f t="shared" si="33"/>
        <v>5400</v>
      </c>
      <c r="M263" s="12">
        <f t="shared" si="34"/>
        <v>600</v>
      </c>
      <c r="DZ263" s="6">
        <v>26</v>
      </c>
      <c r="EA263" s="7">
        <v>12</v>
      </c>
      <c r="EB263" s="7">
        <f t="shared" ca="1" si="29"/>
        <v>2021</v>
      </c>
    </row>
    <row r="264" spans="1:132" x14ac:dyDescent="0.3">
      <c r="A264" s="1">
        <f t="shared" ca="1" si="28"/>
        <v>44544</v>
      </c>
      <c r="B264" s="2" t="s">
        <v>8</v>
      </c>
      <c r="C264" s="2" t="s">
        <v>9</v>
      </c>
      <c r="D264" s="3">
        <v>950</v>
      </c>
      <c r="E264" s="3">
        <v>741</v>
      </c>
      <c r="F264" s="4">
        <v>1</v>
      </c>
      <c r="G264" s="2" t="s">
        <v>36</v>
      </c>
      <c r="H264" s="5" t="s">
        <v>11</v>
      </c>
      <c r="I264">
        <f t="shared" ca="1" si="30"/>
        <v>2021</v>
      </c>
      <c r="J264" t="str">
        <f t="shared" ca="1" si="31"/>
        <v>prosinec</v>
      </c>
      <c r="K264" s="12">
        <f t="shared" si="32"/>
        <v>950</v>
      </c>
      <c r="L264" s="12">
        <f t="shared" si="33"/>
        <v>741</v>
      </c>
      <c r="M264" s="12">
        <f t="shared" si="34"/>
        <v>209</v>
      </c>
      <c r="DZ264" s="6">
        <v>14</v>
      </c>
      <c r="EA264" s="7">
        <v>12</v>
      </c>
      <c r="EB264" s="7">
        <f t="shared" ca="1" si="29"/>
        <v>2021</v>
      </c>
    </row>
    <row r="265" spans="1:132" x14ac:dyDescent="0.3">
      <c r="A265" s="1">
        <f t="shared" ca="1" si="28"/>
        <v>44555</v>
      </c>
      <c r="B265" s="2" t="s">
        <v>27</v>
      </c>
      <c r="C265" s="2" t="s">
        <v>28</v>
      </c>
      <c r="D265" s="3">
        <v>350</v>
      </c>
      <c r="E265" s="3">
        <v>273</v>
      </c>
      <c r="F265" s="4">
        <v>3</v>
      </c>
      <c r="G265" s="2" t="s">
        <v>17</v>
      </c>
      <c r="H265" s="5" t="s">
        <v>11</v>
      </c>
      <c r="I265">
        <f t="shared" ca="1" si="30"/>
        <v>2021</v>
      </c>
      <c r="J265" t="str">
        <f t="shared" ca="1" si="31"/>
        <v>prosinec</v>
      </c>
      <c r="K265" s="12">
        <f t="shared" si="32"/>
        <v>1050</v>
      </c>
      <c r="L265" s="12">
        <f t="shared" si="33"/>
        <v>819</v>
      </c>
      <c r="M265" s="12">
        <f t="shared" si="34"/>
        <v>231</v>
      </c>
      <c r="DZ265" s="6">
        <v>25</v>
      </c>
      <c r="EA265" s="7">
        <v>12</v>
      </c>
      <c r="EB265" s="7">
        <f ca="1">YEAR(TODAY())-4</f>
        <v>2021</v>
      </c>
    </row>
    <row r="266" spans="1:132" x14ac:dyDescent="0.3">
      <c r="A266" s="1">
        <f t="shared" ca="1" si="28"/>
        <v>44586</v>
      </c>
      <c r="B266" s="2" t="s">
        <v>33</v>
      </c>
      <c r="C266" s="2" t="s">
        <v>20</v>
      </c>
      <c r="D266" s="3">
        <v>750</v>
      </c>
      <c r="E266" s="3">
        <v>637.5</v>
      </c>
      <c r="F266" s="4">
        <v>4</v>
      </c>
      <c r="G266" s="2" t="s">
        <v>13</v>
      </c>
      <c r="H266" s="5" t="s">
        <v>11</v>
      </c>
      <c r="I266">
        <f t="shared" ca="1" si="30"/>
        <v>2022</v>
      </c>
      <c r="J266" t="str">
        <f t="shared" ca="1" si="31"/>
        <v>leden</v>
      </c>
      <c r="K266" s="12">
        <f t="shared" si="32"/>
        <v>3000</v>
      </c>
      <c r="L266" s="12">
        <f t="shared" si="33"/>
        <v>2550</v>
      </c>
      <c r="M266" s="12">
        <f t="shared" si="34"/>
        <v>450</v>
      </c>
      <c r="DZ266" s="6">
        <v>25</v>
      </c>
      <c r="EA266" s="7">
        <v>1</v>
      </c>
      <c r="EB266" s="7">
        <f t="shared" ref="EB266:EB329" ca="1" si="35">YEAR(TODAY())-3</f>
        <v>2022</v>
      </c>
    </row>
    <row r="267" spans="1:132" x14ac:dyDescent="0.3">
      <c r="A267" s="1">
        <f t="shared" ca="1" si="28"/>
        <v>44586</v>
      </c>
      <c r="B267" s="2" t="s">
        <v>34</v>
      </c>
      <c r="C267" s="2" t="s">
        <v>9</v>
      </c>
      <c r="D267" s="3">
        <v>1200</v>
      </c>
      <c r="E267" s="3">
        <v>1080</v>
      </c>
      <c r="F267" s="4">
        <v>9</v>
      </c>
      <c r="G267" s="2" t="s">
        <v>37</v>
      </c>
      <c r="H267" s="5" t="s">
        <v>14</v>
      </c>
      <c r="I267">
        <f t="shared" ca="1" si="30"/>
        <v>2022</v>
      </c>
      <c r="J267" t="str">
        <f t="shared" ca="1" si="31"/>
        <v>leden</v>
      </c>
      <c r="K267" s="12">
        <f t="shared" si="32"/>
        <v>10800</v>
      </c>
      <c r="L267" s="12">
        <f t="shared" si="33"/>
        <v>9720</v>
      </c>
      <c r="M267" s="12">
        <f t="shared" si="34"/>
        <v>1080</v>
      </c>
      <c r="DZ267" s="6">
        <v>25</v>
      </c>
      <c r="EA267" s="7">
        <v>1</v>
      </c>
      <c r="EB267" s="7">
        <f t="shared" ca="1" si="35"/>
        <v>2022</v>
      </c>
    </row>
    <row r="268" spans="1:132" x14ac:dyDescent="0.3">
      <c r="A268" s="1">
        <f t="shared" ca="1" si="28"/>
        <v>44575</v>
      </c>
      <c r="B268" s="2" t="s">
        <v>34</v>
      </c>
      <c r="C268" s="2" t="s">
        <v>9</v>
      </c>
      <c r="D268" s="3">
        <v>1200</v>
      </c>
      <c r="E268" s="3">
        <v>1080</v>
      </c>
      <c r="F268" s="4">
        <v>9</v>
      </c>
      <c r="G268" s="2" t="s">
        <v>16</v>
      </c>
      <c r="H268" s="5" t="s">
        <v>14</v>
      </c>
      <c r="I268">
        <f t="shared" ca="1" si="30"/>
        <v>2022</v>
      </c>
      <c r="J268" t="str">
        <f t="shared" ca="1" si="31"/>
        <v>leden</v>
      </c>
      <c r="K268" s="12">
        <f t="shared" si="32"/>
        <v>10800</v>
      </c>
      <c r="L268" s="12">
        <f t="shared" si="33"/>
        <v>9720</v>
      </c>
      <c r="M268" s="12">
        <f t="shared" si="34"/>
        <v>1080</v>
      </c>
      <c r="DZ268" s="6">
        <v>14</v>
      </c>
      <c r="EA268" s="7">
        <v>1</v>
      </c>
      <c r="EB268" s="7">
        <f t="shared" ca="1" si="35"/>
        <v>2022</v>
      </c>
    </row>
    <row r="269" spans="1:132" x14ac:dyDescent="0.3">
      <c r="A269" s="1">
        <f t="shared" ca="1" si="28"/>
        <v>44570</v>
      </c>
      <c r="B269" s="2" t="s">
        <v>12</v>
      </c>
      <c r="C269" s="2" t="s">
        <v>9</v>
      </c>
      <c r="D269" s="3">
        <v>850</v>
      </c>
      <c r="E269" s="3">
        <v>722.5</v>
      </c>
      <c r="F269" s="4">
        <v>4</v>
      </c>
      <c r="G269" s="2" t="s">
        <v>31</v>
      </c>
      <c r="H269" s="5" t="s">
        <v>11</v>
      </c>
      <c r="I269">
        <f t="shared" ca="1" si="30"/>
        <v>2022</v>
      </c>
      <c r="J269" t="str">
        <f t="shared" ca="1" si="31"/>
        <v>leden</v>
      </c>
      <c r="K269" s="12">
        <f t="shared" si="32"/>
        <v>3400</v>
      </c>
      <c r="L269" s="12">
        <f t="shared" si="33"/>
        <v>2890</v>
      </c>
      <c r="M269" s="12">
        <f t="shared" si="34"/>
        <v>510</v>
      </c>
      <c r="DZ269" s="6">
        <v>9</v>
      </c>
      <c r="EA269" s="7">
        <v>1</v>
      </c>
      <c r="EB269" s="7">
        <f t="shared" ca="1" si="35"/>
        <v>2022</v>
      </c>
    </row>
    <row r="270" spans="1:132" x14ac:dyDescent="0.3">
      <c r="A270" s="1">
        <f t="shared" ca="1" si="28"/>
        <v>44571</v>
      </c>
      <c r="B270" s="2" t="s">
        <v>33</v>
      </c>
      <c r="C270" s="2" t="s">
        <v>20</v>
      </c>
      <c r="D270" s="3">
        <v>750</v>
      </c>
      <c r="E270" s="3">
        <v>637.5</v>
      </c>
      <c r="F270" s="4">
        <v>5</v>
      </c>
      <c r="G270" s="2" t="s">
        <v>37</v>
      </c>
      <c r="H270" s="5" t="s">
        <v>11</v>
      </c>
      <c r="I270">
        <f t="shared" ca="1" si="30"/>
        <v>2022</v>
      </c>
      <c r="J270" t="str">
        <f t="shared" ca="1" si="31"/>
        <v>leden</v>
      </c>
      <c r="K270" s="12">
        <f t="shared" si="32"/>
        <v>3750</v>
      </c>
      <c r="L270" s="12">
        <f t="shared" si="33"/>
        <v>3187.5</v>
      </c>
      <c r="M270" s="12">
        <f t="shared" si="34"/>
        <v>562.5</v>
      </c>
      <c r="DZ270" s="6">
        <v>10</v>
      </c>
      <c r="EA270" s="7">
        <v>1</v>
      </c>
      <c r="EB270" s="7">
        <f t="shared" ca="1" si="35"/>
        <v>2022</v>
      </c>
    </row>
    <row r="271" spans="1:132" x14ac:dyDescent="0.3">
      <c r="A271" s="1">
        <f t="shared" ca="1" si="28"/>
        <v>44563</v>
      </c>
      <c r="B271" s="2" t="s">
        <v>22</v>
      </c>
      <c r="C271" s="2" t="s">
        <v>9</v>
      </c>
      <c r="D271" s="3">
        <v>1350</v>
      </c>
      <c r="E271" s="3">
        <v>1188</v>
      </c>
      <c r="F271" s="4">
        <v>10</v>
      </c>
      <c r="G271" s="2" t="s">
        <v>31</v>
      </c>
      <c r="H271" s="5" t="s">
        <v>11</v>
      </c>
      <c r="I271">
        <f t="shared" ca="1" si="30"/>
        <v>2022</v>
      </c>
      <c r="J271" t="str">
        <f t="shared" ca="1" si="31"/>
        <v>leden</v>
      </c>
      <c r="K271" s="12">
        <f t="shared" si="32"/>
        <v>13500</v>
      </c>
      <c r="L271" s="12">
        <f t="shared" si="33"/>
        <v>11880</v>
      </c>
      <c r="M271" s="12">
        <f t="shared" si="34"/>
        <v>1620</v>
      </c>
      <c r="DZ271" s="6">
        <v>2</v>
      </c>
      <c r="EA271" s="7">
        <v>1</v>
      </c>
      <c r="EB271" s="7">
        <f t="shared" ca="1" si="35"/>
        <v>2022</v>
      </c>
    </row>
    <row r="272" spans="1:132" x14ac:dyDescent="0.3">
      <c r="A272" s="1">
        <f t="shared" ca="1" si="28"/>
        <v>44574</v>
      </c>
      <c r="B272" s="2" t="s">
        <v>22</v>
      </c>
      <c r="C272" s="2" t="s">
        <v>9</v>
      </c>
      <c r="D272" s="3">
        <v>1350</v>
      </c>
      <c r="E272" s="3">
        <v>1188</v>
      </c>
      <c r="F272" s="4">
        <v>2</v>
      </c>
      <c r="G272" s="2" t="s">
        <v>16</v>
      </c>
      <c r="H272" s="5" t="s">
        <v>11</v>
      </c>
      <c r="I272">
        <f t="shared" ca="1" si="30"/>
        <v>2022</v>
      </c>
      <c r="J272" t="str">
        <f t="shared" ca="1" si="31"/>
        <v>leden</v>
      </c>
      <c r="K272" s="12">
        <f t="shared" si="32"/>
        <v>2700</v>
      </c>
      <c r="L272" s="12">
        <f t="shared" si="33"/>
        <v>2376</v>
      </c>
      <c r="M272" s="12">
        <f t="shared" si="34"/>
        <v>324</v>
      </c>
      <c r="DZ272" s="6">
        <v>13</v>
      </c>
      <c r="EA272" s="7">
        <v>1</v>
      </c>
      <c r="EB272" s="7">
        <f t="shared" ca="1" si="35"/>
        <v>2022</v>
      </c>
    </row>
    <row r="273" spans="1:132" x14ac:dyDescent="0.3">
      <c r="A273" s="1">
        <f t="shared" ca="1" si="28"/>
        <v>44592</v>
      </c>
      <c r="B273" s="2" t="s">
        <v>22</v>
      </c>
      <c r="C273" s="2" t="s">
        <v>9</v>
      </c>
      <c r="D273" s="3">
        <v>1350</v>
      </c>
      <c r="E273" s="3">
        <v>1188</v>
      </c>
      <c r="F273" s="4">
        <v>3</v>
      </c>
      <c r="G273" s="2" t="s">
        <v>38</v>
      </c>
      <c r="H273" s="5" t="s">
        <v>11</v>
      </c>
      <c r="I273">
        <f t="shared" ca="1" si="30"/>
        <v>2022</v>
      </c>
      <c r="J273" t="str">
        <f t="shared" ca="1" si="31"/>
        <v>leden</v>
      </c>
      <c r="K273" s="12">
        <f t="shared" si="32"/>
        <v>4050</v>
      </c>
      <c r="L273" s="12">
        <f t="shared" si="33"/>
        <v>3564</v>
      </c>
      <c r="M273" s="12">
        <f t="shared" si="34"/>
        <v>486</v>
      </c>
      <c r="DZ273" s="6">
        <v>31</v>
      </c>
      <c r="EA273" s="7">
        <v>1</v>
      </c>
      <c r="EB273" s="7">
        <f t="shared" ca="1" si="35"/>
        <v>2022</v>
      </c>
    </row>
    <row r="274" spans="1:132" x14ac:dyDescent="0.3">
      <c r="A274" s="1">
        <f t="shared" ca="1" si="28"/>
        <v>44569</v>
      </c>
      <c r="B274" s="2" t="s">
        <v>27</v>
      </c>
      <c r="C274" s="2" t="s">
        <v>28</v>
      </c>
      <c r="D274" s="3">
        <v>350</v>
      </c>
      <c r="E274" s="3">
        <v>273</v>
      </c>
      <c r="F274" s="4">
        <v>2</v>
      </c>
      <c r="G274" s="2" t="s">
        <v>38</v>
      </c>
      <c r="H274" s="5" t="s">
        <v>14</v>
      </c>
      <c r="I274">
        <f t="shared" ca="1" si="30"/>
        <v>2022</v>
      </c>
      <c r="J274" t="str">
        <f t="shared" ca="1" si="31"/>
        <v>leden</v>
      </c>
      <c r="K274" s="12">
        <f t="shared" si="32"/>
        <v>700</v>
      </c>
      <c r="L274" s="12">
        <f t="shared" si="33"/>
        <v>546</v>
      </c>
      <c r="M274" s="12">
        <f t="shared" si="34"/>
        <v>154</v>
      </c>
      <c r="DZ274" s="6">
        <v>8</v>
      </c>
      <c r="EA274" s="7">
        <v>1</v>
      </c>
      <c r="EB274" s="7">
        <f t="shared" ca="1" si="35"/>
        <v>2022</v>
      </c>
    </row>
    <row r="275" spans="1:132" x14ac:dyDescent="0.3">
      <c r="A275" s="1">
        <f t="shared" ca="1" si="28"/>
        <v>44587</v>
      </c>
      <c r="B275" s="2" t="s">
        <v>33</v>
      </c>
      <c r="C275" s="2" t="s">
        <v>20</v>
      </c>
      <c r="D275" s="3">
        <v>750</v>
      </c>
      <c r="E275" s="3">
        <v>637.5</v>
      </c>
      <c r="F275" s="4">
        <v>6</v>
      </c>
      <c r="G275" s="2" t="s">
        <v>16</v>
      </c>
      <c r="H275" s="5" t="s">
        <v>14</v>
      </c>
      <c r="I275">
        <f t="shared" ca="1" si="30"/>
        <v>2022</v>
      </c>
      <c r="J275" t="str">
        <f t="shared" ca="1" si="31"/>
        <v>leden</v>
      </c>
      <c r="K275" s="12">
        <f t="shared" si="32"/>
        <v>4500</v>
      </c>
      <c r="L275" s="12">
        <f t="shared" si="33"/>
        <v>3825</v>
      </c>
      <c r="M275" s="12">
        <f t="shared" si="34"/>
        <v>675</v>
      </c>
      <c r="DZ275" s="6">
        <v>26</v>
      </c>
      <c r="EA275" s="7">
        <v>1</v>
      </c>
      <c r="EB275" s="7">
        <f t="shared" ca="1" si="35"/>
        <v>2022</v>
      </c>
    </row>
    <row r="276" spans="1:132" x14ac:dyDescent="0.3">
      <c r="A276" s="1">
        <f t="shared" ca="1" si="28"/>
        <v>44590</v>
      </c>
      <c r="B276" s="2" t="s">
        <v>33</v>
      </c>
      <c r="C276" s="2" t="s">
        <v>20</v>
      </c>
      <c r="D276" s="3">
        <v>750</v>
      </c>
      <c r="E276" s="3">
        <v>637.5</v>
      </c>
      <c r="F276" s="4">
        <v>6</v>
      </c>
      <c r="G276" s="2" t="s">
        <v>23</v>
      </c>
      <c r="H276" s="5" t="s">
        <v>11</v>
      </c>
      <c r="I276">
        <f t="shared" ca="1" si="30"/>
        <v>2022</v>
      </c>
      <c r="J276" t="str">
        <f t="shared" ca="1" si="31"/>
        <v>leden</v>
      </c>
      <c r="K276" s="12">
        <f t="shared" si="32"/>
        <v>4500</v>
      </c>
      <c r="L276" s="12">
        <f t="shared" si="33"/>
        <v>3825</v>
      </c>
      <c r="M276" s="12">
        <f t="shared" si="34"/>
        <v>675</v>
      </c>
      <c r="DZ276" s="6">
        <v>29</v>
      </c>
      <c r="EA276" s="7">
        <v>1</v>
      </c>
      <c r="EB276" s="7">
        <f t="shared" ca="1" si="35"/>
        <v>2022</v>
      </c>
    </row>
    <row r="277" spans="1:132" x14ac:dyDescent="0.3">
      <c r="A277" s="1">
        <f t="shared" ca="1" si="28"/>
        <v>44589</v>
      </c>
      <c r="B277" s="2" t="s">
        <v>27</v>
      </c>
      <c r="C277" s="2" t="s">
        <v>28</v>
      </c>
      <c r="D277" s="3">
        <v>350</v>
      </c>
      <c r="E277" s="3">
        <v>273</v>
      </c>
      <c r="F277" s="4">
        <v>2</v>
      </c>
      <c r="G277" s="2" t="s">
        <v>36</v>
      </c>
      <c r="H277" s="5" t="s">
        <v>14</v>
      </c>
      <c r="I277">
        <f t="shared" ca="1" si="30"/>
        <v>2022</v>
      </c>
      <c r="J277" t="str">
        <f t="shared" ca="1" si="31"/>
        <v>leden</v>
      </c>
      <c r="K277" s="12">
        <f t="shared" si="32"/>
        <v>700</v>
      </c>
      <c r="L277" s="12">
        <f t="shared" si="33"/>
        <v>546</v>
      </c>
      <c r="M277" s="12">
        <f t="shared" si="34"/>
        <v>154</v>
      </c>
      <c r="DZ277" s="6">
        <v>28</v>
      </c>
      <c r="EA277" s="7">
        <v>1</v>
      </c>
      <c r="EB277" s="7">
        <f t="shared" ca="1" si="35"/>
        <v>2022</v>
      </c>
    </row>
    <row r="278" spans="1:132" x14ac:dyDescent="0.3">
      <c r="A278" s="1">
        <f t="shared" ca="1" si="28"/>
        <v>44577</v>
      </c>
      <c r="B278" s="2" t="s">
        <v>15</v>
      </c>
      <c r="C278" s="2" t="s">
        <v>9</v>
      </c>
      <c r="D278" s="3">
        <v>500</v>
      </c>
      <c r="E278" s="3">
        <v>400</v>
      </c>
      <c r="F278" s="4">
        <v>1</v>
      </c>
      <c r="G278" s="2" t="s">
        <v>10</v>
      </c>
      <c r="H278" s="5" t="s">
        <v>11</v>
      </c>
      <c r="I278">
        <f t="shared" ca="1" si="30"/>
        <v>2022</v>
      </c>
      <c r="J278" t="str">
        <f t="shared" ca="1" si="31"/>
        <v>leden</v>
      </c>
      <c r="K278" s="12">
        <f t="shared" si="32"/>
        <v>500</v>
      </c>
      <c r="L278" s="12">
        <f t="shared" si="33"/>
        <v>400</v>
      </c>
      <c r="M278" s="12">
        <f t="shared" si="34"/>
        <v>100</v>
      </c>
      <c r="DZ278" s="6">
        <v>16</v>
      </c>
      <c r="EA278" s="7">
        <v>1</v>
      </c>
      <c r="EB278" s="7">
        <f t="shared" ca="1" si="35"/>
        <v>2022</v>
      </c>
    </row>
    <row r="279" spans="1:132" x14ac:dyDescent="0.3">
      <c r="A279" s="1">
        <f t="shared" ca="1" si="28"/>
        <v>44588</v>
      </c>
      <c r="B279" s="2" t="s">
        <v>30</v>
      </c>
      <c r="C279" s="2" t="s">
        <v>20</v>
      </c>
      <c r="D279" s="3">
        <v>900</v>
      </c>
      <c r="E279" s="3">
        <v>675</v>
      </c>
      <c r="F279" s="4">
        <v>1</v>
      </c>
      <c r="G279" s="2" t="s">
        <v>16</v>
      </c>
      <c r="H279" s="5" t="s">
        <v>11</v>
      </c>
      <c r="I279">
        <f t="shared" ca="1" si="30"/>
        <v>2022</v>
      </c>
      <c r="J279" t="str">
        <f t="shared" ca="1" si="31"/>
        <v>leden</v>
      </c>
      <c r="K279" s="12">
        <f t="shared" si="32"/>
        <v>900</v>
      </c>
      <c r="L279" s="12">
        <f t="shared" si="33"/>
        <v>675</v>
      </c>
      <c r="M279" s="12">
        <f t="shared" si="34"/>
        <v>225</v>
      </c>
      <c r="DZ279" s="6">
        <v>27</v>
      </c>
      <c r="EA279" s="7">
        <v>1</v>
      </c>
      <c r="EB279" s="7">
        <f t="shared" ca="1" si="35"/>
        <v>2022</v>
      </c>
    </row>
    <row r="280" spans="1:132" x14ac:dyDescent="0.3">
      <c r="A280" s="1">
        <f t="shared" ca="1" si="28"/>
        <v>44580</v>
      </c>
      <c r="B280" s="2" t="s">
        <v>15</v>
      </c>
      <c r="C280" s="2" t="s">
        <v>9</v>
      </c>
      <c r="D280" s="3">
        <v>500</v>
      </c>
      <c r="E280" s="3">
        <v>400</v>
      </c>
      <c r="F280" s="4">
        <v>10</v>
      </c>
      <c r="G280" s="2" t="s">
        <v>25</v>
      </c>
      <c r="H280" s="5" t="s">
        <v>14</v>
      </c>
      <c r="I280">
        <f t="shared" ca="1" si="30"/>
        <v>2022</v>
      </c>
      <c r="J280" t="str">
        <f t="shared" ca="1" si="31"/>
        <v>leden</v>
      </c>
      <c r="K280" s="12">
        <f t="shared" si="32"/>
        <v>5000</v>
      </c>
      <c r="L280" s="12">
        <f t="shared" si="33"/>
        <v>4000</v>
      </c>
      <c r="M280" s="12">
        <f t="shared" si="34"/>
        <v>1000</v>
      </c>
      <c r="DZ280" s="6">
        <v>19</v>
      </c>
      <c r="EA280" s="7">
        <v>1</v>
      </c>
      <c r="EB280" s="7">
        <f t="shared" ca="1" si="35"/>
        <v>2022</v>
      </c>
    </row>
    <row r="281" spans="1:132" x14ac:dyDescent="0.3">
      <c r="A281" s="1">
        <f t="shared" ca="1" si="28"/>
        <v>44575</v>
      </c>
      <c r="B281" s="2" t="s">
        <v>33</v>
      </c>
      <c r="C281" s="2" t="s">
        <v>20</v>
      </c>
      <c r="D281" s="3">
        <v>750</v>
      </c>
      <c r="E281" s="3">
        <v>637.5</v>
      </c>
      <c r="F281" s="4">
        <v>1</v>
      </c>
      <c r="G281" s="2" t="s">
        <v>38</v>
      </c>
      <c r="H281" s="5" t="s">
        <v>11</v>
      </c>
      <c r="I281">
        <f t="shared" ca="1" si="30"/>
        <v>2022</v>
      </c>
      <c r="J281" t="str">
        <f t="shared" ca="1" si="31"/>
        <v>leden</v>
      </c>
      <c r="K281" s="12">
        <f t="shared" si="32"/>
        <v>750</v>
      </c>
      <c r="L281" s="12">
        <f t="shared" si="33"/>
        <v>637.5</v>
      </c>
      <c r="M281" s="12">
        <f t="shared" si="34"/>
        <v>112.5</v>
      </c>
      <c r="DZ281" s="6">
        <v>14</v>
      </c>
      <c r="EA281" s="7">
        <v>1</v>
      </c>
      <c r="EB281" s="7">
        <f t="shared" ca="1" si="35"/>
        <v>2022</v>
      </c>
    </row>
    <row r="282" spans="1:132" x14ac:dyDescent="0.3">
      <c r="A282" s="1">
        <f t="shared" ca="1" si="28"/>
        <v>44581</v>
      </c>
      <c r="B282" s="2" t="s">
        <v>24</v>
      </c>
      <c r="C282" s="2" t="s">
        <v>9</v>
      </c>
      <c r="D282" s="3">
        <v>850</v>
      </c>
      <c r="E282" s="3">
        <v>637.5</v>
      </c>
      <c r="F282" s="4">
        <v>8</v>
      </c>
      <c r="G282" s="2" t="s">
        <v>21</v>
      </c>
      <c r="H282" s="5" t="s">
        <v>14</v>
      </c>
      <c r="I282">
        <f t="shared" ca="1" si="30"/>
        <v>2022</v>
      </c>
      <c r="J282" t="str">
        <f t="shared" ca="1" si="31"/>
        <v>leden</v>
      </c>
      <c r="K282" s="12">
        <f t="shared" si="32"/>
        <v>6800</v>
      </c>
      <c r="L282" s="12">
        <f t="shared" si="33"/>
        <v>5100</v>
      </c>
      <c r="M282" s="12">
        <f t="shared" si="34"/>
        <v>1700</v>
      </c>
      <c r="DZ282" s="6">
        <v>20</v>
      </c>
      <c r="EA282" s="7">
        <v>1</v>
      </c>
      <c r="EB282" s="7">
        <f t="shared" ca="1" si="35"/>
        <v>2022</v>
      </c>
    </row>
    <row r="283" spans="1:132" x14ac:dyDescent="0.3">
      <c r="A283" s="1">
        <f t="shared" ca="1" si="28"/>
        <v>44562</v>
      </c>
      <c r="B283" s="2" t="s">
        <v>22</v>
      </c>
      <c r="C283" s="2" t="s">
        <v>9</v>
      </c>
      <c r="D283" s="3">
        <v>1350</v>
      </c>
      <c r="E283" s="3">
        <v>1188</v>
      </c>
      <c r="F283" s="4">
        <v>3</v>
      </c>
      <c r="G283" s="2" t="s">
        <v>23</v>
      </c>
      <c r="H283" s="5" t="s">
        <v>14</v>
      </c>
      <c r="I283">
        <f t="shared" ca="1" si="30"/>
        <v>2022</v>
      </c>
      <c r="J283" t="str">
        <f t="shared" ca="1" si="31"/>
        <v>leden</v>
      </c>
      <c r="K283" s="12">
        <f t="shared" si="32"/>
        <v>4050</v>
      </c>
      <c r="L283" s="12">
        <f t="shared" si="33"/>
        <v>3564</v>
      </c>
      <c r="M283" s="12">
        <f t="shared" si="34"/>
        <v>486</v>
      </c>
      <c r="DZ283" s="6">
        <v>1</v>
      </c>
      <c r="EA283" s="7">
        <v>1</v>
      </c>
      <c r="EB283" s="7">
        <f t="shared" ca="1" si="35"/>
        <v>2022</v>
      </c>
    </row>
    <row r="284" spans="1:132" x14ac:dyDescent="0.3">
      <c r="A284" s="1">
        <f t="shared" ca="1" si="28"/>
        <v>44572</v>
      </c>
      <c r="B284" s="2" t="s">
        <v>22</v>
      </c>
      <c r="C284" s="2" t="s">
        <v>9</v>
      </c>
      <c r="D284" s="3">
        <v>1350</v>
      </c>
      <c r="E284" s="3">
        <v>1188</v>
      </c>
      <c r="F284" s="4">
        <v>5</v>
      </c>
      <c r="G284" s="2" t="s">
        <v>18</v>
      </c>
      <c r="H284" s="5" t="s">
        <v>14</v>
      </c>
      <c r="I284">
        <f t="shared" ca="1" si="30"/>
        <v>2022</v>
      </c>
      <c r="J284" t="str">
        <f t="shared" ca="1" si="31"/>
        <v>leden</v>
      </c>
      <c r="K284" s="12">
        <f t="shared" si="32"/>
        <v>6750</v>
      </c>
      <c r="L284" s="12">
        <f t="shared" si="33"/>
        <v>5940</v>
      </c>
      <c r="M284" s="12">
        <f t="shared" si="34"/>
        <v>810</v>
      </c>
      <c r="DZ284" s="6">
        <v>11</v>
      </c>
      <c r="EA284" s="7">
        <v>1</v>
      </c>
      <c r="EB284" s="7">
        <f t="shared" ca="1" si="35"/>
        <v>2022</v>
      </c>
    </row>
    <row r="285" spans="1:132" x14ac:dyDescent="0.3">
      <c r="A285" s="1">
        <f t="shared" ca="1" si="28"/>
        <v>44563</v>
      </c>
      <c r="B285" s="2" t="s">
        <v>22</v>
      </c>
      <c r="C285" s="2" t="s">
        <v>9</v>
      </c>
      <c r="D285" s="3">
        <v>1350</v>
      </c>
      <c r="E285" s="3">
        <v>1188</v>
      </c>
      <c r="F285" s="4">
        <v>2</v>
      </c>
      <c r="G285" s="2" t="s">
        <v>21</v>
      </c>
      <c r="H285" s="5" t="s">
        <v>11</v>
      </c>
      <c r="I285">
        <f t="shared" ca="1" si="30"/>
        <v>2022</v>
      </c>
      <c r="J285" t="str">
        <f t="shared" ca="1" si="31"/>
        <v>leden</v>
      </c>
      <c r="K285" s="12">
        <f t="shared" si="32"/>
        <v>2700</v>
      </c>
      <c r="L285" s="12">
        <f t="shared" si="33"/>
        <v>2376</v>
      </c>
      <c r="M285" s="12">
        <f t="shared" si="34"/>
        <v>324</v>
      </c>
      <c r="DZ285" s="6">
        <v>2</v>
      </c>
      <c r="EA285" s="7">
        <v>1</v>
      </c>
      <c r="EB285" s="7">
        <f t="shared" ca="1" si="35"/>
        <v>2022</v>
      </c>
    </row>
    <row r="286" spans="1:132" x14ac:dyDescent="0.3">
      <c r="A286" s="1">
        <f t="shared" ca="1" si="28"/>
        <v>44590</v>
      </c>
      <c r="B286" s="2" t="s">
        <v>30</v>
      </c>
      <c r="C286" s="2" t="s">
        <v>20</v>
      </c>
      <c r="D286" s="3">
        <v>900</v>
      </c>
      <c r="E286" s="3">
        <v>675</v>
      </c>
      <c r="F286" s="4">
        <v>10</v>
      </c>
      <c r="G286" s="2" t="s">
        <v>17</v>
      </c>
      <c r="H286" s="5" t="s">
        <v>11</v>
      </c>
      <c r="I286">
        <f t="shared" ca="1" si="30"/>
        <v>2022</v>
      </c>
      <c r="J286" t="str">
        <f t="shared" ca="1" si="31"/>
        <v>leden</v>
      </c>
      <c r="K286" s="12">
        <f t="shared" si="32"/>
        <v>9000</v>
      </c>
      <c r="L286" s="12">
        <f t="shared" si="33"/>
        <v>6750</v>
      </c>
      <c r="M286" s="12">
        <f t="shared" si="34"/>
        <v>2250</v>
      </c>
      <c r="DZ286" s="6">
        <v>29</v>
      </c>
      <c r="EA286" s="7">
        <v>1</v>
      </c>
      <c r="EB286" s="7">
        <f t="shared" ca="1" si="35"/>
        <v>2022</v>
      </c>
    </row>
    <row r="287" spans="1:132" x14ac:dyDescent="0.3">
      <c r="A287" s="1">
        <f t="shared" ca="1" si="28"/>
        <v>44575</v>
      </c>
      <c r="B287" s="2" t="s">
        <v>12</v>
      </c>
      <c r="C287" s="2" t="s">
        <v>9</v>
      </c>
      <c r="D287" s="3">
        <v>850</v>
      </c>
      <c r="E287" s="3">
        <v>722.5</v>
      </c>
      <c r="F287" s="4">
        <v>4</v>
      </c>
      <c r="G287" s="2" t="s">
        <v>16</v>
      </c>
      <c r="H287" s="5" t="s">
        <v>11</v>
      </c>
      <c r="I287">
        <f t="shared" ca="1" si="30"/>
        <v>2022</v>
      </c>
      <c r="J287" t="str">
        <f t="shared" ca="1" si="31"/>
        <v>leden</v>
      </c>
      <c r="K287" s="12">
        <f t="shared" si="32"/>
        <v>3400</v>
      </c>
      <c r="L287" s="12">
        <f t="shared" si="33"/>
        <v>2890</v>
      </c>
      <c r="M287" s="12">
        <f t="shared" si="34"/>
        <v>510</v>
      </c>
      <c r="DZ287" s="6">
        <v>14</v>
      </c>
      <c r="EA287" s="7">
        <v>1</v>
      </c>
      <c r="EB287" s="7">
        <f t="shared" ca="1" si="35"/>
        <v>2022</v>
      </c>
    </row>
    <row r="288" spans="1:132" x14ac:dyDescent="0.3">
      <c r="A288" s="1">
        <f t="shared" ca="1" si="28"/>
        <v>44604</v>
      </c>
      <c r="B288" s="2" t="s">
        <v>8</v>
      </c>
      <c r="C288" s="2" t="s">
        <v>9</v>
      </c>
      <c r="D288" s="3">
        <v>950</v>
      </c>
      <c r="E288" s="3">
        <v>741</v>
      </c>
      <c r="F288" s="4">
        <v>7</v>
      </c>
      <c r="G288" s="2" t="s">
        <v>36</v>
      </c>
      <c r="H288" s="5" t="s">
        <v>14</v>
      </c>
      <c r="I288">
        <f t="shared" ca="1" si="30"/>
        <v>2022</v>
      </c>
      <c r="J288" t="str">
        <f t="shared" ca="1" si="31"/>
        <v>únor</v>
      </c>
      <c r="K288" s="12">
        <f t="shared" si="32"/>
        <v>6650</v>
      </c>
      <c r="L288" s="12">
        <f t="shared" si="33"/>
        <v>5187</v>
      </c>
      <c r="M288" s="12">
        <f t="shared" si="34"/>
        <v>1463</v>
      </c>
      <c r="DZ288" s="6">
        <v>12</v>
      </c>
      <c r="EA288" s="7">
        <v>2</v>
      </c>
      <c r="EB288" s="7">
        <f t="shared" ca="1" si="35"/>
        <v>2022</v>
      </c>
    </row>
    <row r="289" spans="1:132" x14ac:dyDescent="0.3">
      <c r="A289" s="1">
        <f t="shared" ca="1" si="28"/>
        <v>44611</v>
      </c>
      <c r="B289" s="2" t="s">
        <v>19</v>
      </c>
      <c r="C289" s="2" t="s">
        <v>20</v>
      </c>
      <c r="D289" s="3">
        <v>1000</v>
      </c>
      <c r="E289" s="3">
        <v>900</v>
      </c>
      <c r="F289" s="4">
        <v>9</v>
      </c>
      <c r="G289" s="2" t="s">
        <v>21</v>
      </c>
      <c r="H289" s="5" t="s">
        <v>11</v>
      </c>
      <c r="I289">
        <f t="shared" ca="1" si="30"/>
        <v>2022</v>
      </c>
      <c r="J289" t="str">
        <f t="shared" ca="1" si="31"/>
        <v>únor</v>
      </c>
      <c r="K289" s="12">
        <f t="shared" si="32"/>
        <v>9000</v>
      </c>
      <c r="L289" s="12">
        <f t="shared" si="33"/>
        <v>8100</v>
      </c>
      <c r="M289" s="12">
        <f t="shared" si="34"/>
        <v>900</v>
      </c>
      <c r="DZ289" s="6">
        <v>19</v>
      </c>
      <c r="EA289" s="7">
        <v>2</v>
      </c>
      <c r="EB289" s="7">
        <f t="shared" ca="1" si="35"/>
        <v>2022</v>
      </c>
    </row>
    <row r="290" spans="1:132" x14ac:dyDescent="0.3">
      <c r="A290" s="1">
        <f t="shared" ca="1" si="28"/>
        <v>44617</v>
      </c>
      <c r="B290" s="2" t="s">
        <v>15</v>
      </c>
      <c r="C290" s="2" t="s">
        <v>9</v>
      </c>
      <c r="D290" s="3">
        <v>500</v>
      </c>
      <c r="E290" s="3">
        <v>400</v>
      </c>
      <c r="F290" s="4">
        <v>7</v>
      </c>
      <c r="G290" s="2" t="s">
        <v>21</v>
      </c>
      <c r="H290" s="5" t="s">
        <v>14</v>
      </c>
      <c r="I290">
        <f t="shared" ca="1" si="30"/>
        <v>2022</v>
      </c>
      <c r="J290" t="str">
        <f t="shared" ca="1" si="31"/>
        <v>únor</v>
      </c>
      <c r="K290" s="12">
        <f t="shared" si="32"/>
        <v>3500</v>
      </c>
      <c r="L290" s="12">
        <f t="shared" si="33"/>
        <v>2800</v>
      </c>
      <c r="M290" s="12">
        <f t="shared" si="34"/>
        <v>700</v>
      </c>
      <c r="DZ290" s="6">
        <v>25</v>
      </c>
      <c r="EA290" s="7">
        <v>2</v>
      </c>
      <c r="EB290" s="7">
        <f t="shared" ca="1" si="35"/>
        <v>2022</v>
      </c>
    </row>
    <row r="291" spans="1:132" x14ac:dyDescent="0.3">
      <c r="A291" s="1">
        <f t="shared" ca="1" si="28"/>
        <v>44612</v>
      </c>
      <c r="B291" s="2" t="s">
        <v>33</v>
      </c>
      <c r="C291" s="2" t="s">
        <v>20</v>
      </c>
      <c r="D291" s="3">
        <v>750</v>
      </c>
      <c r="E291" s="3">
        <v>637.5</v>
      </c>
      <c r="F291" s="4">
        <v>10</v>
      </c>
      <c r="G291" s="2" t="s">
        <v>18</v>
      </c>
      <c r="H291" s="5" t="s">
        <v>14</v>
      </c>
      <c r="I291">
        <f t="shared" ca="1" si="30"/>
        <v>2022</v>
      </c>
      <c r="J291" t="str">
        <f t="shared" ca="1" si="31"/>
        <v>únor</v>
      </c>
      <c r="K291" s="12">
        <f t="shared" si="32"/>
        <v>7500</v>
      </c>
      <c r="L291" s="12">
        <f t="shared" si="33"/>
        <v>6375</v>
      </c>
      <c r="M291" s="12">
        <f t="shared" si="34"/>
        <v>1125</v>
      </c>
      <c r="DZ291" s="6">
        <v>20</v>
      </c>
      <c r="EA291" s="7">
        <v>2</v>
      </c>
      <c r="EB291" s="7">
        <f t="shared" ca="1" si="35"/>
        <v>2022</v>
      </c>
    </row>
    <row r="292" spans="1:132" x14ac:dyDescent="0.3">
      <c r="A292" s="1">
        <f t="shared" ca="1" si="28"/>
        <v>44620</v>
      </c>
      <c r="B292" s="2" t="s">
        <v>12</v>
      </c>
      <c r="C292" s="2" t="s">
        <v>9</v>
      </c>
      <c r="D292" s="3">
        <v>850</v>
      </c>
      <c r="E292" s="3">
        <v>722.5</v>
      </c>
      <c r="F292" s="4">
        <v>6</v>
      </c>
      <c r="G292" s="2" t="s">
        <v>16</v>
      </c>
      <c r="H292" s="5" t="s">
        <v>14</v>
      </c>
      <c r="I292">
        <f t="shared" ca="1" si="30"/>
        <v>2022</v>
      </c>
      <c r="J292" t="str">
        <f t="shared" ca="1" si="31"/>
        <v>únor</v>
      </c>
      <c r="K292" s="12">
        <f t="shared" si="32"/>
        <v>5100</v>
      </c>
      <c r="L292" s="12">
        <f t="shared" si="33"/>
        <v>4335</v>
      </c>
      <c r="M292" s="12">
        <f t="shared" si="34"/>
        <v>765</v>
      </c>
      <c r="DZ292" s="6">
        <v>28</v>
      </c>
      <c r="EA292" s="7">
        <v>2</v>
      </c>
      <c r="EB292" s="7">
        <f t="shared" ca="1" si="35"/>
        <v>2022</v>
      </c>
    </row>
    <row r="293" spans="1:132" x14ac:dyDescent="0.3">
      <c r="A293" s="1">
        <f t="shared" ca="1" si="28"/>
        <v>44596</v>
      </c>
      <c r="B293" s="2" t="s">
        <v>24</v>
      </c>
      <c r="C293" s="2" t="s">
        <v>9</v>
      </c>
      <c r="D293" s="3">
        <v>850</v>
      </c>
      <c r="E293" s="3">
        <v>637.5</v>
      </c>
      <c r="F293" s="4">
        <v>7</v>
      </c>
      <c r="G293" s="2" t="s">
        <v>36</v>
      </c>
      <c r="H293" s="5" t="s">
        <v>11</v>
      </c>
      <c r="I293">
        <f t="shared" ca="1" si="30"/>
        <v>2022</v>
      </c>
      <c r="J293" t="str">
        <f t="shared" ca="1" si="31"/>
        <v>únor</v>
      </c>
      <c r="K293" s="12">
        <f t="shared" si="32"/>
        <v>5950</v>
      </c>
      <c r="L293" s="12">
        <f t="shared" si="33"/>
        <v>4462.5</v>
      </c>
      <c r="M293" s="12">
        <f t="shared" si="34"/>
        <v>1487.5</v>
      </c>
      <c r="DZ293" s="6">
        <v>4</v>
      </c>
      <c r="EA293" s="7">
        <v>2</v>
      </c>
      <c r="EB293" s="7">
        <f t="shared" ca="1" si="35"/>
        <v>2022</v>
      </c>
    </row>
    <row r="294" spans="1:132" x14ac:dyDescent="0.3">
      <c r="A294" s="1">
        <f t="shared" ca="1" si="28"/>
        <v>44607</v>
      </c>
      <c r="B294" s="2" t="s">
        <v>24</v>
      </c>
      <c r="C294" s="2" t="s">
        <v>9</v>
      </c>
      <c r="D294" s="3">
        <v>850</v>
      </c>
      <c r="E294" s="3">
        <v>637.5</v>
      </c>
      <c r="F294" s="4">
        <v>6</v>
      </c>
      <c r="G294" s="2" t="s">
        <v>23</v>
      </c>
      <c r="H294" s="5" t="s">
        <v>14</v>
      </c>
      <c r="I294">
        <f t="shared" ca="1" si="30"/>
        <v>2022</v>
      </c>
      <c r="J294" t="str">
        <f t="shared" ca="1" si="31"/>
        <v>únor</v>
      </c>
      <c r="K294" s="12">
        <f t="shared" si="32"/>
        <v>5100</v>
      </c>
      <c r="L294" s="12">
        <f t="shared" si="33"/>
        <v>3825</v>
      </c>
      <c r="M294" s="12">
        <f t="shared" si="34"/>
        <v>1275</v>
      </c>
      <c r="DZ294" s="6">
        <v>15</v>
      </c>
      <c r="EA294" s="7">
        <v>2</v>
      </c>
      <c r="EB294" s="7">
        <f t="shared" ca="1" si="35"/>
        <v>2022</v>
      </c>
    </row>
    <row r="295" spans="1:132" x14ac:dyDescent="0.3">
      <c r="A295" s="1">
        <f t="shared" ca="1" si="28"/>
        <v>44603</v>
      </c>
      <c r="B295" s="2" t="s">
        <v>24</v>
      </c>
      <c r="C295" s="2" t="s">
        <v>9</v>
      </c>
      <c r="D295" s="3">
        <v>850</v>
      </c>
      <c r="E295" s="3">
        <v>637.5</v>
      </c>
      <c r="F295" s="4">
        <v>2</v>
      </c>
      <c r="G295" s="2" t="s">
        <v>16</v>
      </c>
      <c r="H295" s="5" t="s">
        <v>11</v>
      </c>
      <c r="I295">
        <f t="shared" ca="1" si="30"/>
        <v>2022</v>
      </c>
      <c r="J295" t="str">
        <f t="shared" ca="1" si="31"/>
        <v>únor</v>
      </c>
      <c r="K295" s="12">
        <f t="shared" si="32"/>
        <v>1700</v>
      </c>
      <c r="L295" s="12">
        <f t="shared" si="33"/>
        <v>1275</v>
      </c>
      <c r="M295" s="12">
        <f t="shared" si="34"/>
        <v>425</v>
      </c>
      <c r="DZ295" s="6">
        <v>11</v>
      </c>
      <c r="EA295" s="7">
        <v>2</v>
      </c>
      <c r="EB295" s="7">
        <f t="shared" ca="1" si="35"/>
        <v>2022</v>
      </c>
    </row>
    <row r="296" spans="1:132" x14ac:dyDescent="0.3">
      <c r="A296" s="1">
        <f t="shared" ca="1" si="28"/>
        <v>44597</v>
      </c>
      <c r="B296" s="2" t="s">
        <v>24</v>
      </c>
      <c r="C296" s="2" t="s">
        <v>9</v>
      </c>
      <c r="D296" s="3">
        <v>850</v>
      </c>
      <c r="E296" s="3">
        <v>637.5</v>
      </c>
      <c r="F296" s="4">
        <v>9</v>
      </c>
      <c r="G296" s="2" t="s">
        <v>36</v>
      </c>
      <c r="H296" s="5" t="s">
        <v>14</v>
      </c>
      <c r="I296">
        <f t="shared" ca="1" si="30"/>
        <v>2022</v>
      </c>
      <c r="J296" t="str">
        <f t="shared" ca="1" si="31"/>
        <v>únor</v>
      </c>
      <c r="K296" s="12">
        <f t="shared" si="32"/>
        <v>7650</v>
      </c>
      <c r="L296" s="12">
        <f t="shared" si="33"/>
        <v>5737.5</v>
      </c>
      <c r="M296" s="12">
        <f t="shared" si="34"/>
        <v>1912.5</v>
      </c>
      <c r="DZ296" s="6">
        <v>5</v>
      </c>
      <c r="EA296" s="7">
        <v>2</v>
      </c>
      <c r="EB296" s="7">
        <f t="shared" ca="1" si="35"/>
        <v>2022</v>
      </c>
    </row>
    <row r="297" spans="1:132" x14ac:dyDescent="0.3">
      <c r="A297" s="1">
        <f t="shared" ca="1" si="28"/>
        <v>44614</v>
      </c>
      <c r="B297" s="2" t="s">
        <v>27</v>
      </c>
      <c r="C297" s="2" t="s">
        <v>28</v>
      </c>
      <c r="D297" s="3">
        <v>350</v>
      </c>
      <c r="E297" s="3">
        <v>273</v>
      </c>
      <c r="F297" s="4">
        <v>2</v>
      </c>
      <c r="G297" s="2" t="s">
        <v>37</v>
      </c>
      <c r="H297" s="5" t="s">
        <v>14</v>
      </c>
      <c r="I297">
        <f t="shared" ca="1" si="30"/>
        <v>2022</v>
      </c>
      <c r="J297" t="str">
        <f t="shared" ca="1" si="31"/>
        <v>únor</v>
      </c>
      <c r="K297" s="12">
        <f t="shared" si="32"/>
        <v>700</v>
      </c>
      <c r="L297" s="12">
        <f t="shared" si="33"/>
        <v>546</v>
      </c>
      <c r="M297" s="12">
        <f t="shared" si="34"/>
        <v>154</v>
      </c>
      <c r="DZ297" s="6">
        <v>22</v>
      </c>
      <c r="EA297" s="7">
        <v>2</v>
      </c>
      <c r="EB297" s="7">
        <f t="shared" ca="1" si="35"/>
        <v>2022</v>
      </c>
    </row>
    <row r="298" spans="1:132" x14ac:dyDescent="0.3">
      <c r="A298" s="1">
        <f t="shared" ca="1" si="28"/>
        <v>44612</v>
      </c>
      <c r="B298" s="2" t="s">
        <v>19</v>
      </c>
      <c r="C298" s="2" t="s">
        <v>20</v>
      </c>
      <c r="D298" s="3">
        <v>1000</v>
      </c>
      <c r="E298" s="3">
        <v>900</v>
      </c>
      <c r="F298" s="4">
        <v>3</v>
      </c>
      <c r="G298" s="2" t="s">
        <v>18</v>
      </c>
      <c r="H298" s="5" t="s">
        <v>11</v>
      </c>
      <c r="I298">
        <f t="shared" ca="1" si="30"/>
        <v>2022</v>
      </c>
      <c r="J298" t="str">
        <f t="shared" ca="1" si="31"/>
        <v>únor</v>
      </c>
      <c r="K298" s="12">
        <f t="shared" si="32"/>
        <v>3000</v>
      </c>
      <c r="L298" s="12">
        <f t="shared" si="33"/>
        <v>2700</v>
      </c>
      <c r="M298" s="12">
        <f t="shared" si="34"/>
        <v>300</v>
      </c>
      <c r="DZ298" s="6">
        <v>20</v>
      </c>
      <c r="EA298" s="7">
        <v>2</v>
      </c>
      <c r="EB298" s="7">
        <f t="shared" ca="1" si="35"/>
        <v>2022</v>
      </c>
    </row>
    <row r="299" spans="1:132" x14ac:dyDescent="0.3">
      <c r="A299" s="1">
        <f t="shared" ca="1" si="28"/>
        <v>44604</v>
      </c>
      <c r="B299" s="2" t="s">
        <v>30</v>
      </c>
      <c r="C299" s="2" t="s">
        <v>20</v>
      </c>
      <c r="D299" s="3">
        <v>900</v>
      </c>
      <c r="E299" s="3">
        <v>675</v>
      </c>
      <c r="F299" s="4">
        <v>4</v>
      </c>
      <c r="G299" s="2" t="s">
        <v>10</v>
      </c>
      <c r="H299" s="5" t="s">
        <v>14</v>
      </c>
      <c r="I299">
        <f t="shared" ca="1" si="30"/>
        <v>2022</v>
      </c>
      <c r="J299" t="str">
        <f t="shared" ca="1" si="31"/>
        <v>únor</v>
      </c>
      <c r="K299" s="12">
        <f t="shared" si="32"/>
        <v>3600</v>
      </c>
      <c r="L299" s="12">
        <f t="shared" si="33"/>
        <v>2700</v>
      </c>
      <c r="M299" s="12">
        <f t="shared" si="34"/>
        <v>900</v>
      </c>
      <c r="DZ299" s="6">
        <v>12</v>
      </c>
      <c r="EA299" s="7">
        <v>2</v>
      </c>
      <c r="EB299" s="7">
        <f t="shared" ca="1" si="35"/>
        <v>2022</v>
      </c>
    </row>
    <row r="300" spans="1:132" x14ac:dyDescent="0.3">
      <c r="A300" s="1">
        <f t="shared" ca="1" si="28"/>
        <v>44594</v>
      </c>
      <c r="B300" s="2" t="s">
        <v>32</v>
      </c>
      <c r="C300" s="2" t="s">
        <v>20</v>
      </c>
      <c r="D300" s="3">
        <v>1500</v>
      </c>
      <c r="E300" s="3">
        <v>1125</v>
      </c>
      <c r="F300" s="4">
        <v>2</v>
      </c>
      <c r="G300" s="2" t="s">
        <v>26</v>
      </c>
      <c r="H300" s="5" t="s">
        <v>14</v>
      </c>
      <c r="I300">
        <f t="shared" ca="1" si="30"/>
        <v>2022</v>
      </c>
      <c r="J300" t="str">
        <f t="shared" ca="1" si="31"/>
        <v>únor</v>
      </c>
      <c r="K300" s="12">
        <f t="shared" si="32"/>
        <v>3000</v>
      </c>
      <c r="L300" s="12">
        <f t="shared" si="33"/>
        <v>2250</v>
      </c>
      <c r="M300" s="12">
        <f t="shared" si="34"/>
        <v>750</v>
      </c>
      <c r="DZ300" s="6">
        <v>2</v>
      </c>
      <c r="EA300" s="7">
        <v>2</v>
      </c>
      <c r="EB300" s="7">
        <f t="shared" ca="1" si="35"/>
        <v>2022</v>
      </c>
    </row>
    <row r="301" spans="1:132" x14ac:dyDescent="0.3">
      <c r="A301" s="1">
        <f t="shared" ca="1" si="28"/>
        <v>44605</v>
      </c>
      <c r="B301" s="2" t="s">
        <v>32</v>
      </c>
      <c r="C301" s="2" t="s">
        <v>20</v>
      </c>
      <c r="D301" s="3">
        <v>1500</v>
      </c>
      <c r="E301" s="3">
        <v>1125</v>
      </c>
      <c r="F301" s="4">
        <v>9</v>
      </c>
      <c r="G301" s="2" t="s">
        <v>37</v>
      </c>
      <c r="H301" s="5" t="s">
        <v>11</v>
      </c>
      <c r="I301">
        <f t="shared" ca="1" si="30"/>
        <v>2022</v>
      </c>
      <c r="J301" t="str">
        <f t="shared" ca="1" si="31"/>
        <v>únor</v>
      </c>
      <c r="K301" s="12">
        <f t="shared" si="32"/>
        <v>13500</v>
      </c>
      <c r="L301" s="12">
        <f t="shared" si="33"/>
        <v>10125</v>
      </c>
      <c r="M301" s="12">
        <f t="shared" si="34"/>
        <v>3375</v>
      </c>
      <c r="DZ301" s="6">
        <v>13</v>
      </c>
      <c r="EA301" s="7">
        <v>2</v>
      </c>
      <c r="EB301" s="7">
        <f t="shared" ca="1" si="35"/>
        <v>2022</v>
      </c>
    </row>
    <row r="302" spans="1:132" x14ac:dyDescent="0.3">
      <c r="A302" s="1">
        <f t="shared" ca="1" si="28"/>
        <v>44600</v>
      </c>
      <c r="B302" s="2" t="s">
        <v>15</v>
      </c>
      <c r="C302" s="2" t="s">
        <v>9</v>
      </c>
      <c r="D302" s="3">
        <v>500</v>
      </c>
      <c r="E302" s="3">
        <v>400</v>
      </c>
      <c r="F302" s="4">
        <v>4</v>
      </c>
      <c r="G302" s="2" t="s">
        <v>38</v>
      </c>
      <c r="H302" s="5" t="s">
        <v>11</v>
      </c>
      <c r="I302">
        <f t="shared" ca="1" si="30"/>
        <v>2022</v>
      </c>
      <c r="J302" t="str">
        <f t="shared" ca="1" si="31"/>
        <v>únor</v>
      </c>
      <c r="K302" s="12">
        <f t="shared" si="32"/>
        <v>2000</v>
      </c>
      <c r="L302" s="12">
        <f t="shared" si="33"/>
        <v>1600</v>
      </c>
      <c r="M302" s="12">
        <f t="shared" si="34"/>
        <v>400</v>
      </c>
      <c r="DZ302" s="6">
        <v>8</v>
      </c>
      <c r="EA302" s="7">
        <v>2</v>
      </c>
      <c r="EB302" s="7">
        <f t="shared" ca="1" si="35"/>
        <v>2022</v>
      </c>
    </row>
    <row r="303" spans="1:132" x14ac:dyDescent="0.3">
      <c r="A303" s="1">
        <f t="shared" ca="1" si="28"/>
        <v>44593</v>
      </c>
      <c r="B303" s="2" t="s">
        <v>32</v>
      </c>
      <c r="C303" s="2" t="s">
        <v>20</v>
      </c>
      <c r="D303" s="3">
        <v>1500</v>
      </c>
      <c r="E303" s="3">
        <v>1125</v>
      </c>
      <c r="F303" s="4">
        <v>5</v>
      </c>
      <c r="G303" s="2" t="s">
        <v>23</v>
      </c>
      <c r="H303" s="5" t="s">
        <v>11</v>
      </c>
      <c r="I303">
        <f t="shared" ca="1" si="30"/>
        <v>2022</v>
      </c>
      <c r="J303" t="str">
        <f t="shared" ca="1" si="31"/>
        <v>únor</v>
      </c>
      <c r="K303" s="12">
        <f t="shared" si="32"/>
        <v>7500</v>
      </c>
      <c r="L303" s="12">
        <f t="shared" si="33"/>
        <v>5625</v>
      </c>
      <c r="M303" s="12">
        <f t="shared" si="34"/>
        <v>1875</v>
      </c>
      <c r="DZ303" s="6">
        <v>1</v>
      </c>
      <c r="EA303" s="7">
        <v>2</v>
      </c>
      <c r="EB303" s="7">
        <f t="shared" ca="1" si="35"/>
        <v>2022</v>
      </c>
    </row>
    <row r="304" spans="1:132" x14ac:dyDescent="0.3">
      <c r="A304" s="1">
        <f t="shared" ca="1" si="28"/>
        <v>44597</v>
      </c>
      <c r="B304" s="2" t="s">
        <v>15</v>
      </c>
      <c r="C304" s="2" t="s">
        <v>9</v>
      </c>
      <c r="D304" s="3">
        <v>500</v>
      </c>
      <c r="E304" s="3">
        <v>400</v>
      </c>
      <c r="F304" s="4">
        <v>10</v>
      </c>
      <c r="G304" s="2" t="s">
        <v>18</v>
      </c>
      <c r="H304" s="5" t="s">
        <v>11</v>
      </c>
      <c r="I304">
        <f t="shared" ca="1" si="30"/>
        <v>2022</v>
      </c>
      <c r="J304" t="str">
        <f t="shared" ca="1" si="31"/>
        <v>únor</v>
      </c>
      <c r="K304" s="12">
        <f t="shared" si="32"/>
        <v>5000</v>
      </c>
      <c r="L304" s="12">
        <f t="shared" si="33"/>
        <v>4000</v>
      </c>
      <c r="M304" s="12">
        <f t="shared" si="34"/>
        <v>1000</v>
      </c>
      <c r="DZ304" s="6">
        <v>5</v>
      </c>
      <c r="EA304" s="7">
        <v>2</v>
      </c>
      <c r="EB304" s="7">
        <f t="shared" ca="1" si="35"/>
        <v>2022</v>
      </c>
    </row>
    <row r="305" spans="1:132" x14ac:dyDescent="0.3">
      <c r="A305" s="1">
        <f t="shared" ca="1" si="28"/>
        <v>44597</v>
      </c>
      <c r="B305" s="2" t="s">
        <v>19</v>
      </c>
      <c r="C305" s="2" t="s">
        <v>20</v>
      </c>
      <c r="D305" s="3">
        <v>1000</v>
      </c>
      <c r="E305" s="3">
        <v>900</v>
      </c>
      <c r="F305" s="4">
        <v>3</v>
      </c>
      <c r="G305" s="2" t="s">
        <v>18</v>
      </c>
      <c r="H305" s="5" t="s">
        <v>11</v>
      </c>
      <c r="I305">
        <f t="shared" ca="1" si="30"/>
        <v>2022</v>
      </c>
      <c r="J305" t="str">
        <f t="shared" ca="1" si="31"/>
        <v>únor</v>
      </c>
      <c r="K305" s="12">
        <f t="shared" si="32"/>
        <v>3000</v>
      </c>
      <c r="L305" s="12">
        <f t="shared" si="33"/>
        <v>2700</v>
      </c>
      <c r="M305" s="12">
        <f t="shared" si="34"/>
        <v>300</v>
      </c>
      <c r="DZ305" s="6">
        <v>5</v>
      </c>
      <c r="EA305" s="7">
        <v>2</v>
      </c>
      <c r="EB305" s="7">
        <f t="shared" ca="1" si="35"/>
        <v>2022</v>
      </c>
    </row>
    <row r="306" spans="1:132" x14ac:dyDescent="0.3">
      <c r="A306" s="1">
        <f t="shared" ca="1" si="28"/>
        <v>44618</v>
      </c>
      <c r="B306" s="2" t="s">
        <v>12</v>
      </c>
      <c r="C306" s="2" t="s">
        <v>9</v>
      </c>
      <c r="D306" s="3">
        <v>850</v>
      </c>
      <c r="E306" s="3">
        <v>722.5</v>
      </c>
      <c r="F306" s="4">
        <v>6</v>
      </c>
      <c r="G306" s="2" t="s">
        <v>17</v>
      </c>
      <c r="H306" s="5" t="s">
        <v>11</v>
      </c>
      <c r="I306">
        <f t="shared" ca="1" si="30"/>
        <v>2022</v>
      </c>
      <c r="J306" t="str">
        <f t="shared" ca="1" si="31"/>
        <v>únor</v>
      </c>
      <c r="K306" s="12">
        <f t="shared" si="32"/>
        <v>5100</v>
      </c>
      <c r="L306" s="12">
        <f t="shared" si="33"/>
        <v>4335</v>
      </c>
      <c r="M306" s="12">
        <f t="shared" si="34"/>
        <v>765</v>
      </c>
      <c r="DZ306" s="6">
        <v>26</v>
      </c>
      <c r="EA306" s="7">
        <v>2</v>
      </c>
      <c r="EB306" s="7">
        <f t="shared" ca="1" si="35"/>
        <v>2022</v>
      </c>
    </row>
    <row r="307" spans="1:132" x14ac:dyDescent="0.3">
      <c r="A307" s="1">
        <f t="shared" ca="1" si="28"/>
        <v>44610</v>
      </c>
      <c r="B307" s="2" t="s">
        <v>30</v>
      </c>
      <c r="C307" s="2" t="s">
        <v>20</v>
      </c>
      <c r="D307" s="3">
        <v>900</v>
      </c>
      <c r="E307" s="3">
        <v>675</v>
      </c>
      <c r="F307" s="4">
        <v>2</v>
      </c>
      <c r="G307" s="2" t="s">
        <v>26</v>
      </c>
      <c r="H307" s="5" t="s">
        <v>14</v>
      </c>
      <c r="I307">
        <f t="shared" ca="1" si="30"/>
        <v>2022</v>
      </c>
      <c r="J307" t="str">
        <f t="shared" ca="1" si="31"/>
        <v>únor</v>
      </c>
      <c r="K307" s="12">
        <f t="shared" si="32"/>
        <v>1800</v>
      </c>
      <c r="L307" s="12">
        <f t="shared" si="33"/>
        <v>1350</v>
      </c>
      <c r="M307" s="12">
        <f t="shared" si="34"/>
        <v>450</v>
      </c>
      <c r="DZ307" s="6">
        <v>18</v>
      </c>
      <c r="EA307" s="7">
        <v>2</v>
      </c>
      <c r="EB307" s="7">
        <f t="shared" ca="1" si="35"/>
        <v>2022</v>
      </c>
    </row>
    <row r="308" spans="1:132" x14ac:dyDescent="0.3">
      <c r="A308" s="1">
        <f t="shared" ca="1" si="28"/>
        <v>44615</v>
      </c>
      <c r="B308" s="2" t="s">
        <v>15</v>
      </c>
      <c r="C308" s="2" t="s">
        <v>9</v>
      </c>
      <c r="D308" s="3">
        <v>500</v>
      </c>
      <c r="E308" s="3">
        <v>400</v>
      </c>
      <c r="F308" s="4">
        <v>3</v>
      </c>
      <c r="G308" s="2" t="s">
        <v>23</v>
      </c>
      <c r="H308" s="5" t="s">
        <v>14</v>
      </c>
      <c r="I308">
        <f t="shared" ca="1" si="30"/>
        <v>2022</v>
      </c>
      <c r="J308" t="str">
        <f t="shared" ca="1" si="31"/>
        <v>únor</v>
      </c>
      <c r="K308" s="12">
        <f t="shared" si="32"/>
        <v>1500</v>
      </c>
      <c r="L308" s="12">
        <f t="shared" si="33"/>
        <v>1200</v>
      </c>
      <c r="M308" s="12">
        <f t="shared" si="34"/>
        <v>300</v>
      </c>
      <c r="DZ308" s="6">
        <v>23</v>
      </c>
      <c r="EA308" s="7">
        <v>2</v>
      </c>
      <c r="EB308" s="7">
        <f t="shared" ca="1" si="35"/>
        <v>2022</v>
      </c>
    </row>
    <row r="309" spans="1:132" x14ac:dyDescent="0.3">
      <c r="A309" s="1">
        <f t="shared" ca="1" si="28"/>
        <v>44603</v>
      </c>
      <c r="B309" s="2" t="s">
        <v>24</v>
      </c>
      <c r="C309" s="2" t="s">
        <v>9</v>
      </c>
      <c r="D309" s="3">
        <v>850</v>
      </c>
      <c r="E309" s="3">
        <v>637.5</v>
      </c>
      <c r="F309" s="4">
        <v>1</v>
      </c>
      <c r="G309" s="2" t="s">
        <v>38</v>
      </c>
      <c r="H309" s="5" t="s">
        <v>11</v>
      </c>
      <c r="I309">
        <f t="shared" ca="1" si="30"/>
        <v>2022</v>
      </c>
      <c r="J309" t="str">
        <f t="shared" ca="1" si="31"/>
        <v>únor</v>
      </c>
      <c r="K309" s="12">
        <f t="shared" si="32"/>
        <v>850</v>
      </c>
      <c r="L309" s="12">
        <f t="shared" si="33"/>
        <v>637.5</v>
      </c>
      <c r="M309" s="12">
        <f t="shared" si="34"/>
        <v>212.5</v>
      </c>
      <c r="DZ309" s="6">
        <v>11</v>
      </c>
      <c r="EA309" s="7">
        <v>2</v>
      </c>
      <c r="EB309" s="7">
        <f t="shared" ca="1" si="35"/>
        <v>2022</v>
      </c>
    </row>
    <row r="310" spans="1:132" x14ac:dyDescent="0.3">
      <c r="A310" s="1">
        <f t="shared" ca="1" si="28"/>
        <v>44643</v>
      </c>
      <c r="B310" s="2" t="s">
        <v>29</v>
      </c>
      <c r="C310" s="2" t="s">
        <v>28</v>
      </c>
      <c r="D310" s="3">
        <v>600</v>
      </c>
      <c r="E310" s="3">
        <v>510</v>
      </c>
      <c r="F310" s="4">
        <v>1</v>
      </c>
      <c r="G310" s="2" t="s">
        <v>16</v>
      </c>
      <c r="H310" s="5" t="s">
        <v>14</v>
      </c>
      <c r="I310">
        <f t="shared" ca="1" si="30"/>
        <v>2022</v>
      </c>
      <c r="J310" t="str">
        <f t="shared" ca="1" si="31"/>
        <v>březen</v>
      </c>
      <c r="K310" s="12">
        <f t="shared" si="32"/>
        <v>600</v>
      </c>
      <c r="L310" s="12">
        <f t="shared" si="33"/>
        <v>510</v>
      </c>
      <c r="M310" s="12">
        <f t="shared" si="34"/>
        <v>90</v>
      </c>
      <c r="DZ310" s="6">
        <v>23</v>
      </c>
      <c r="EA310" s="7">
        <v>3</v>
      </c>
      <c r="EB310" s="7">
        <f t="shared" ca="1" si="35"/>
        <v>2022</v>
      </c>
    </row>
    <row r="311" spans="1:132" x14ac:dyDescent="0.3">
      <c r="A311" s="1">
        <f t="shared" ca="1" si="28"/>
        <v>44625</v>
      </c>
      <c r="B311" s="2" t="s">
        <v>19</v>
      </c>
      <c r="C311" s="2" t="s">
        <v>20</v>
      </c>
      <c r="D311" s="3">
        <v>1000</v>
      </c>
      <c r="E311" s="3">
        <v>900</v>
      </c>
      <c r="F311" s="4">
        <v>6</v>
      </c>
      <c r="G311" s="2" t="s">
        <v>35</v>
      </c>
      <c r="H311" s="5" t="s">
        <v>11</v>
      </c>
      <c r="I311">
        <f t="shared" ca="1" si="30"/>
        <v>2022</v>
      </c>
      <c r="J311" t="str">
        <f t="shared" ca="1" si="31"/>
        <v>březen</v>
      </c>
      <c r="K311" s="12">
        <f t="shared" si="32"/>
        <v>6000</v>
      </c>
      <c r="L311" s="12">
        <f t="shared" si="33"/>
        <v>5400</v>
      </c>
      <c r="M311" s="12">
        <f t="shared" si="34"/>
        <v>600</v>
      </c>
      <c r="DZ311" s="6">
        <v>5</v>
      </c>
      <c r="EA311" s="7">
        <v>3</v>
      </c>
      <c r="EB311" s="7">
        <f t="shared" ca="1" si="35"/>
        <v>2022</v>
      </c>
    </row>
    <row r="312" spans="1:132" x14ac:dyDescent="0.3">
      <c r="A312" s="1">
        <f t="shared" ca="1" si="28"/>
        <v>44651</v>
      </c>
      <c r="B312" s="2" t="s">
        <v>27</v>
      </c>
      <c r="C312" s="2" t="s">
        <v>28</v>
      </c>
      <c r="D312" s="3">
        <v>350</v>
      </c>
      <c r="E312" s="3">
        <v>273</v>
      </c>
      <c r="F312" s="4">
        <v>5</v>
      </c>
      <c r="G312" s="2" t="s">
        <v>37</v>
      </c>
      <c r="H312" s="5" t="s">
        <v>14</v>
      </c>
      <c r="I312">
        <f t="shared" ca="1" si="30"/>
        <v>2022</v>
      </c>
      <c r="J312" t="str">
        <f t="shared" ca="1" si="31"/>
        <v>březen</v>
      </c>
      <c r="K312" s="12">
        <f t="shared" si="32"/>
        <v>1750</v>
      </c>
      <c r="L312" s="12">
        <f t="shared" si="33"/>
        <v>1365</v>
      </c>
      <c r="M312" s="12">
        <f t="shared" si="34"/>
        <v>385</v>
      </c>
      <c r="DZ312" s="6">
        <v>31</v>
      </c>
      <c r="EA312" s="7">
        <v>3</v>
      </c>
      <c r="EB312" s="7">
        <f t="shared" ca="1" si="35"/>
        <v>2022</v>
      </c>
    </row>
    <row r="313" spans="1:132" x14ac:dyDescent="0.3">
      <c r="A313" s="1">
        <f t="shared" ca="1" si="28"/>
        <v>44651</v>
      </c>
      <c r="B313" s="2" t="s">
        <v>8</v>
      </c>
      <c r="C313" s="2" t="s">
        <v>9</v>
      </c>
      <c r="D313" s="3">
        <v>950</v>
      </c>
      <c r="E313" s="3">
        <v>741</v>
      </c>
      <c r="F313" s="4">
        <v>1</v>
      </c>
      <c r="G313" s="2" t="s">
        <v>17</v>
      </c>
      <c r="H313" s="5" t="s">
        <v>14</v>
      </c>
      <c r="I313">
        <f t="shared" ca="1" si="30"/>
        <v>2022</v>
      </c>
      <c r="J313" t="str">
        <f t="shared" ca="1" si="31"/>
        <v>březen</v>
      </c>
      <c r="K313" s="12">
        <f t="shared" si="32"/>
        <v>950</v>
      </c>
      <c r="L313" s="12">
        <f t="shared" si="33"/>
        <v>741</v>
      </c>
      <c r="M313" s="12">
        <f t="shared" si="34"/>
        <v>209</v>
      </c>
      <c r="DZ313" s="6">
        <v>31</v>
      </c>
      <c r="EA313" s="7">
        <v>3</v>
      </c>
      <c r="EB313" s="7">
        <f t="shared" ca="1" si="35"/>
        <v>2022</v>
      </c>
    </row>
    <row r="314" spans="1:132" x14ac:dyDescent="0.3">
      <c r="A314" s="1">
        <f t="shared" ca="1" si="28"/>
        <v>44645</v>
      </c>
      <c r="B314" s="2" t="s">
        <v>29</v>
      </c>
      <c r="C314" s="2" t="s">
        <v>28</v>
      </c>
      <c r="D314" s="3">
        <v>600</v>
      </c>
      <c r="E314" s="3">
        <v>510</v>
      </c>
      <c r="F314" s="4">
        <v>7</v>
      </c>
      <c r="G314" s="2" t="s">
        <v>23</v>
      </c>
      <c r="H314" s="5" t="s">
        <v>11</v>
      </c>
      <c r="I314">
        <f t="shared" ca="1" si="30"/>
        <v>2022</v>
      </c>
      <c r="J314" t="str">
        <f t="shared" ca="1" si="31"/>
        <v>březen</v>
      </c>
      <c r="K314" s="12">
        <f t="shared" si="32"/>
        <v>4200</v>
      </c>
      <c r="L314" s="12">
        <f t="shared" si="33"/>
        <v>3570</v>
      </c>
      <c r="M314" s="12">
        <f t="shared" si="34"/>
        <v>630</v>
      </c>
      <c r="DZ314" s="6">
        <v>25</v>
      </c>
      <c r="EA314" s="7">
        <v>3</v>
      </c>
      <c r="EB314" s="7">
        <f t="shared" ca="1" si="35"/>
        <v>2022</v>
      </c>
    </row>
    <row r="315" spans="1:132" x14ac:dyDescent="0.3">
      <c r="A315" s="1">
        <f t="shared" ca="1" si="28"/>
        <v>44631</v>
      </c>
      <c r="B315" s="2" t="s">
        <v>27</v>
      </c>
      <c r="C315" s="2" t="s">
        <v>28</v>
      </c>
      <c r="D315" s="3">
        <v>350</v>
      </c>
      <c r="E315" s="3">
        <v>273</v>
      </c>
      <c r="F315" s="4">
        <v>4</v>
      </c>
      <c r="G315" s="2" t="s">
        <v>35</v>
      </c>
      <c r="H315" s="5" t="s">
        <v>14</v>
      </c>
      <c r="I315">
        <f t="shared" ca="1" si="30"/>
        <v>2022</v>
      </c>
      <c r="J315" t="str">
        <f t="shared" ca="1" si="31"/>
        <v>březen</v>
      </c>
      <c r="K315" s="12">
        <f t="shared" si="32"/>
        <v>1400</v>
      </c>
      <c r="L315" s="12">
        <f t="shared" si="33"/>
        <v>1092</v>
      </c>
      <c r="M315" s="12">
        <f t="shared" si="34"/>
        <v>308</v>
      </c>
      <c r="DZ315" s="6">
        <v>11</v>
      </c>
      <c r="EA315" s="7">
        <v>3</v>
      </c>
      <c r="EB315" s="7">
        <f t="shared" ca="1" si="35"/>
        <v>2022</v>
      </c>
    </row>
    <row r="316" spans="1:132" x14ac:dyDescent="0.3">
      <c r="A316" s="1">
        <f t="shared" ca="1" si="28"/>
        <v>44648</v>
      </c>
      <c r="B316" s="2" t="s">
        <v>22</v>
      </c>
      <c r="C316" s="2" t="s">
        <v>9</v>
      </c>
      <c r="D316" s="3">
        <v>1350</v>
      </c>
      <c r="E316" s="3">
        <v>1188</v>
      </c>
      <c r="F316" s="4">
        <v>10</v>
      </c>
      <c r="G316" s="2" t="s">
        <v>16</v>
      </c>
      <c r="H316" s="5" t="s">
        <v>11</v>
      </c>
      <c r="I316">
        <f t="shared" ca="1" si="30"/>
        <v>2022</v>
      </c>
      <c r="J316" t="str">
        <f t="shared" ca="1" si="31"/>
        <v>březen</v>
      </c>
      <c r="K316" s="12">
        <f t="shared" si="32"/>
        <v>13500</v>
      </c>
      <c r="L316" s="12">
        <f t="shared" si="33"/>
        <v>11880</v>
      </c>
      <c r="M316" s="12">
        <f t="shared" si="34"/>
        <v>1620</v>
      </c>
      <c r="DZ316" s="6">
        <v>28</v>
      </c>
      <c r="EA316" s="7">
        <v>3</v>
      </c>
      <c r="EB316" s="7">
        <f t="shared" ca="1" si="35"/>
        <v>2022</v>
      </c>
    </row>
    <row r="317" spans="1:132" x14ac:dyDescent="0.3">
      <c r="A317" s="1">
        <f t="shared" ca="1" si="28"/>
        <v>44650</v>
      </c>
      <c r="B317" s="2" t="s">
        <v>27</v>
      </c>
      <c r="C317" s="2" t="s">
        <v>28</v>
      </c>
      <c r="D317" s="3">
        <v>350</v>
      </c>
      <c r="E317" s="3">
        <v>273</v>
      </c>
      <c r="F317" s="4">
        <v>2</v>
      </c>
      <c r="G317" s="2" t="s">
        <v>35</v>
      </c>
      <c r="H317" s="5" t="s">
        <v>11</v>
      </c>
      <c r="I317">
        <f t="shared" ca="1" si="30"/>
        <v>2022</v>
      </c>
      <c r="J317" t="str">
        <f t="shared" ca="1" si="31"/>
        <v>březen</v>
      </c>
      <c r="K317" s="12">
        <f t="shared" si="32"/>
        <v>700</v>
      </c>
      <c r="L317" s="12">
        <f t="shared" si="33"/>
        <v>546</v>
      </c>
      <c r="M317" s="12">
        <f t="shared" si="34"/>
        <v>154</v>
      </c>
      <c r="DZ317" s="6">
        <v>30</v>
      </c>
      <c r="EA317" s="7">
        <v>3</v>
      </c>
      <c r="EB317" s="7">
        <f t="shared" ca="1" si="35"/>
        <v>2022</v>
      </c>
    </row>
    <row r="318" spans="1:132" x14ac:dyDescent="0.3">
      <c r="A318" s="1">
        <f t="shared" ca="1" si="28"/>
        <v>44628</v>
      </c>
      <c r="B318" s="2" t="s">
        <v>34</v>
      </c>
      <c r="C318" s="2" t="s">
        <v>9</v>
      </c>
      <c r="D318" s="3">
        <v>1200</v>
      </c>
      <c r="E318" s="3">
        <v>1080</v>
      </c>
      <c r="F318" s="4">
        <v>1</v>
      </c>
      <c r="G318" s="2" t="s">
        <v>37</v>
      </c>
      <c r="H318" s="5" t="s">
        <v>14</v>
      </c>
      <c r="I318">
        <f t="shared" ca="1" si="30"/>
        <v>2022</v>
      </c>
      <c r="J318" t="str">
        <f t="shared" ca="1" si="31"/>
        <v>březen</v>
      </c>
      <c r="K318" s="12">
        <f t="shared" si="32"/>
        <v>1200</v>
      </c>
      <c r="L318" s="12">
        <f t="shared" si="33"/>
        <v>1080</v>
      </c>
      <c r="M318" s="12">
        <f t="shared" si="34"/>
        <v>120</v>
      </c>
      <c r="DZ318" s="6">
        <v>8</v>
      </c>
      <c r="EA318" s="7">
        <v>3</v>
      </c>
      <c r="EB318" s="7">
        <f t="shared" ca="1" si="35"/>
        <v>2022</v>
      </c>
    </row>
    <row r="319" spans="1:132" x14ac:dyDescent="0.3">
      <c r="A319" s="1">
        <f t="shared" ca="1" si="28"/>
        <v>44634</v>
      </c>
      <c r="B319" s="2" t="s">
        <v>24</v>
      </c>
      <c r="C319" s="2" t="s">
        <v>9</v>
      </c>
      <c r="D319" s="3">
        <v>850</v>
      </c>
      <c r="E319" s="3">
        <v>637.5</v>
      </c>
      <c r="F319" s="4">
        <v>5</v>
      </c>
      <c r="G319" s="2" t="s">
        <v>35</v>
      </c>
      <c r="H319" s="5" t="s">
        <v>14</v>
      </c>
      <c r="I319">
        <f t="shared" ca="1" si="30"/>
        <v>2022</v>
      </c>
      <c r="J319" t="str">
        <f t="shared" ca="1" si="31"/>
        <v>březen</v>
      </c>
      <c r="K319" s="12">
        <f t="shared" si="32"/>
        <v>4250</v>
      </c>
      <c r="L319" s="12">
        <f t="shared" si="33"/>
        <v>3187.5</v>
      </c>
      <c r="M319" s="12">
        <f t="shared" si="34"/>
        <v>1062.5</v>
      </c>
      <c r="DZ319" s="6">
        <v>14</v>
      </c>
      <c r="EA319" s="7">
        <v>3</v>
      </c>
      <c r="EB319" s="7">
        <f t="shared" ca="1" si="35"/>
        <v>2022</v>
      </c>
    </row>
    <row r="320" spans="1:132" x14ac:dyDescent="0.3">
      <c r="A320" s="1">
        <f t="shared" ca="1" si="28"/>
        <v>44638</v>
      </c>
      <c r="B320" s="2" t="s">
        <v>19</v>
      </c>
      <c r="C320" s="2" t="s">
        <v>20</v>
      </c>
      <c r="D320" s="3">
        <v>1000</v>
      </c>
      <c r="E320" s="3">
        <v>900</v>
      </c>
      <c r="F320" s="4">
        <v>6</v>
      </c>
      <c r="G320" s="2" t="s">
        <v>21</v>
      </c>
      <c r="H320" s="5" t="s">
        <v>14</v>
      </c>
      <c r="I320">
        <f t="shared" ca="1" si="30"/>
        <v>2022</v>
      </c>
      <c r="J320" t="str">
        <f t="shared" ca="1" si="31"/>
        <v>březen</v>
      </c>
      <c r="K320" s="12">
        <f t="shared" si="32"/>
        <v>6000</v>
      </c>
      <c r="L320" s="12">
        <f t="shared" si="33"/>
        <v>5400</v>
      </c>
      <c r="M320" s="12">
        <f t="shared" si="34"/>
        <v>600</v>
      </c>
      <c r="DZ320" s="6">
        <v>18</v>
      </c>
      <c r="EA320" s="7">
        <v>3</v>
      </c>
      <c r="EB320" s="7">
        <f t="shared" ca="1" si="35"/>
        <v>2022</v>
      </c>
    </row>
    <row r="321" spans="1:132" x14ac:dyDescent="0.3">
      <c r="A321" s="1">
        <f t="shared" ca="1" si="28"/>
        <v>44646</v>
      </c>
      <c r="B321" s="2" t="s">
        <v>29</v>
      </c>
      <c r="C321" s="2" t="s">
        <v>28</v>
      </c>
      <c r="D321" s="3">
        <v>600</v>
      </c>
      <c r="E321" s="3">
        <v>510</v>
      </c>
      <c r="F321" s="4">
        <v>8</v>
      </c>
      <c r="G321" s="2" t="s">
        <v>35</v>
      </c>
      <c r="H321" s="5" t="s">
        <v>11</v>
      </c>
      <c r="I321">
        <f t="shared" ca="1" si="30"/>
        <v>2022</v>
      </c>
      <c r="J321" t="str">
        <f t="shared" ca="1" si="31"/>
        <v>březen</v>
      </c>
      <c r="K321" s="12">
        <f t="shared" si="32"/>
        <v>4800</v>
      </c>
      <c r="L321" s="12">
        <f t="shared" si="33"/>
        <v>4080</v>
      </c>
      <c r="M321" s="12">
        <f t="shared" si="34"/>
        <v>720</v>
      </c>
      <c r="DZ321" s="6">
        <v>26</v>
      </c>
      <c r="EA321" s="7">
        <v>3</v>
      </c>
      <c r="EB321" s="7">
        <f t="shared" ca="1" si="35"/>
        <v>2022</v>
      </c>
    </row>
    <row r="322" spans="1:132" x14ac:dyDescent="0.3">
      <c r="A322" s="1">
        <f t="shared" ref="A322:A385" ca="1" si="36">DATE(EB322,EA322,DZ322)</f>
        <v>44650</v>
      </c>
      <c r="B322" s="2" t="s">
        <v>34</v>
      </c>
      <c r="C322" s="2" t="s">
        <v>9</v>
      </c>
      <c r="D322" s="3">
        <v>1200</v>
      </c>
      <c r="E322" s="3">
        <v>1080</v>
      </c>
      <c r="F322" s="4">
        <v>2</v>
      </c>
      <c r="G322" s="2" t="s">
        <v>17</v>
      </c>
      <c r="H322" s="5" t="s">
        <v>11</v>
      </c>
      <c r="I322">
        <f t="shared" ca="1" si="30"/>
        <v>2022</v>
      </c>
      <c r="J322" t="str">
        <f t="shared" ca="1" si="31"/>
        <v>březen</v>
      </c>
      <c r="K322" s="12">
        <f t="shared" si="32"/>
        <v>2400</v>
      </c>
      <c r="L322" s="12">
        <f t="shared" si="33"/>
        <v>2160</v>
      </c>
      <c r="M322" s="12">
        <f t="shared" si="34"/>
        <v>240</v>
      </c>
      <c r="DZ322" s="6">
        <v>30</v>
      </c>
      <c r="EA322" s="7">
        <v>3</v>
      </c>
      <c r="EB322" s="7">
        <f t="shared" ca="1" si="35"/>
        <v>2022</v>
      </c>
    </row>
    <row r="323" spans="1:132" x14ac:dyDescent="0.3">
      <c r="A323" s="1">
        <f t="shared" ca="1" si="36"/>
        <v>44650</v>
      </c>
      <c r="B323" s="2" t="s">
        <v>22</v>
      </c>
      <c r="C323" s="2" t="s">
        <v>9</v>
      </c>
      <c r="D323" s="3">
        <v>1350</v>
      </c>
      <c r="E323" s="3">
        <v>1188</v>
      </c>
      <c r="F323" s="4">
        <v>8</v>
      </c>
      <c r="G323" s="2" t="s">
        <v>10</v>
      </c>
      <c r="H323" s="5" t="s">
        <v>11</v>
      </c>
      <c r="I323">
        <f t="shared" ref="I323:I386" ca="1" si="37">YEAR(A323)</f>
        <v>2022</v>
      </c>
      <c r="J323" t="str">
        <f t="shared" ref="J323:J386" ca="1" si="38">TEXT(A323,"mmmm")</f>
        <v>březen</v>
      </c>
      <c r="K323" s="12">
        <f t="shared" ref="K323:K386" si="39">D323*F323</f>
        <v>10800</v>
      </c>
      <c r="L323" s="12">
        <f t="shared" ref="L323:L386" si="40">E323*F323</f>
        <v>9504</v>
      </c>
      <c r="M323" s="12">
        <f t="shared" ref="M323:M386" si="41">K323-L323</f>
        <v>1296</v>
      </c>
      <c r="DZ323" s="6">
        <v>30</v>
      </c>
      <c r="EA323" s="7">
        <v>3</v>
      </c>
      <c r="EB323" s="7">
        <f t="shared" ca="1" si="35"/>
        <v>2022</v>
      </c>
    </row>
    <row r="324" spans="1:132" x14ac:dyDescent="0.3">
      <c r="A324" s="1">
        <f t="shared" ca="1" si="36"/>
        <v>44627</v>
      </c>
      <c r="B324" s="2" t="s">
        <v>27</v>
      </c>
      <c r="C324" s="2" t="s">
        <v>28</v>
      </c>
      <c r="D324" s="3">
        <v>350</v>
      </c>
      <c r="E324" s="3">
        <v>273</v>
      </c>
      <c r="F324" s="4">
        <v>9</v>
      </c>
      <c r="G324" s="2" t="s">
        <v>26</v>
      </c>
      <c r="H324" s="5" t="s">
        <v>11</v>
      </c>
      <c r="I324">
        <f t="shared" ca="1" si="37"/>
        <v>2022</v>
      </c>
      <c r="J324" t="str">
        <f t="shared" ca="1" si="38"/>
        <v>březen</v>
      </c>
      <c r="K324" s="12">
        <f t="shared" si="39"/>
        <v>3150</v>
      </c>
      <c r="L324" s="12">
        <f t="shared" si="40"/>
        <v>2457</v>
      </c>
      <c r="M324" s="12">
        <f t="shared" si="41"/>
        <v>693</v>
      </c>
      <c r="DZ324" s="6">
        <v>7</v>
      </c>
      <c r="EA324" s="7">
        <v>3</v>
      </c>
      <c r="EB324" s="7">
        <f t="shared" ca="1" si="35"/>
        <v>2022</v>
      </c>
    </row>
    <row r="325" spans="1:132" x14ac:dyDescent="0.3">
      <c r="A325" s="1">
        <f t="shared" ca="1" si="36"/>
        <v>44639</v>
      </c>
      <c r="B325" s="2" t="s">
        <v>12</v>
      </c>
      <c r="C325" s="2" t="s">
        <v>9</v>
      </c>
      <c r="D325" s="3">
        <v>850</v>
      </c>
      <c r="E325" s="3">
        <v>722.5</v>
      </c>
      <c r="F325" s="4">
        <v>1</v>
      </c>
      <c r="G325" s="2" t="s">
        <v>31</v>
      </c>
      <c r="H325" s="5" t="s">
        <v>11</v>
      </c>
      <c r="I325">
        <f t="shared" ca="1" si="37"/>
        <v>2022</v>
      </c>
      <c r="J325" t="str">
        <f t="shared" ca="1" si="38"/>
        <v>březen</v>
      </c>
      <c r="K325" s="12">
        <f t="shared" si="39"/>
        <v>850</v>
      </c>
      <c r="L325" s="12">
        <f t="shared" si="40"/>
        <v>722.5</v>
      </c>
      <c r="M325" s="12">
        <f t="shared" si="41"/>
        <v>127.5</v>
      </c>
      <c r="DZ325" s="6">
        <v>19</v>
      </c>
      <c r="EA325" s="7">
        <v>3</v>
      </c>
      <c r="EB325" s="7">
        <f t="shared" ca="1" si="35"/>
        <v>2022</v>
      </c>
    </row>
    <row r="326" spans="1:132" x14ac:dyDescent="0.3">
      <c r="A326" s="1">
        <f t="shared" ca="1" si="36"/>
        <v>44634</v>
      </c>
      <c r="B326" s="2" t="s">
        <v>15</v>
      </c>
      <c r="C326" s="2" t="s">
        <v>9</v>
      </c>
      <c r="D326" s="3">
        <v>500</v>
      </c>
      <c r="E326" s="3">
        <v>400</v>
      </c>
      <c r="F326" s="4">
        <v>3</v>
      </c>
      <c r="G326" s="2" t="s">
        <v>13</v>
      </c>
      <c r="H326" s="5" t="s">
        <v>11</v>
      </c>
      <c r="I326">
        <f t="shared" ca="1" si="37"/>
        <v>2022</v>
      </c>
      <c r="J326" t="str">
        <f t="shared" ca="1" si="38"/>
        <v>březen</v>
      </c>
      <c r="K326" s="12">
        <f t="shared" si="39"/>
        <v>1500</v>
      </c>
      <c r="L326" s="12">
        <f t="shared" si="40"/>
        <v>1200</v>
      </c>
      <c r="M326" s="12">
        <f t="shared" si="41"/>
        <v>300</v>
      </c>
      <c r="DZ326" s="6">
        <v>14</v>
      </c>
      <c r="EA326" s="7">
        <v>3</v>
      </c>
      <c r="EB326" s="7">
        <f t="shared" ca="1" si="35"/>
        <v>2022</v>
      </c>
    </row>
    <row r="327" spans="1:132" x14ac:dyDescent="0.3">
      <c r="A327" s="1">
        <f t="shared" ca="1" si="36"/>
        <v>44633</v>
      </c>
      <c r="B327" s="2" t="s">
        <v>27</v>
      </c>
      <c r="C327" s="2" t="s">
        <v>28</v>
      </c>
      <c r="D327" s="3">
        <v>350</v>
      </c>
      <c r="E327" s="3">
        <v>273</v>
      </c>
      <c r="F327" s="4">
        <v>1</v>
      </c>
      <c r="G327" s="2" t="s">
        <v>38</v>
      </c>
      <c r="H327" s="5" t="s">
        <v>11</v>
      </c>
      <c r="I327">
        <f t="shared" ca="1" si="37"/>
        <v>2022</v>
      </c>
      <c r="J327" t="str">
        <f t="shared" ca="1" si="38"/>
        <v>březen</v>
      </c>
      <c r="K327" s="12">
        <f t="shared" si="39"/>
        <v>350</v>
      </c>
      <c r="L327" s="12">
        <f t="shared" si="40"/>
        <v>273</v>
      </c>
      <c r="M327" s="12">
        <f t="shared" si="41"/>
        <v>77</v>
      </c>
      <c r="DZ327" s="6">
        <v>13</v>
      </c>
      <c r="EA327" s="7">
        <v>3</v>
      </c>
      <c r="EB327" s="7">
        <f t="shared" ca="1" si="35"/>
        <v>2022</v>
      </c>
    </row>
    <row r="328" spans="1:132" x14ac:dyDescent="0.3">
      <c r="A328" s="1">
        <f t="shared" ca="1" si="36"/>
        <v>44629</v>
      </c>
      <c r="B328" s="2" t="s">
        <v>24</v>
      </c>
      <c r="C328" s="2" t="s">
        <v>9</v>
      </c>
      <c r="D328" s="3">
        <v>850</v>
      </c>
      <c r="E328" s="3">
        <v>637.5</v>
      </c>
      <c r="F328" s="4">
        <v>2</v>
      </c>
      <c r="G328" s="2" t="s">
        <v>18</v>
      </c>
      <c r="H328" s="5" t="s">
        <v>14</v>
      </c>
      <c r="I328">
        <f t="shared" ca="1" si="37"/>
        <v>2022</v>
      </c>
      <c r="J328" t="str">
        <f t="shared" ca="1" si="38"/>
        <v>březen</v>
      </c>
      <c r="K328" s="12">
        <f t="shared" si="39"/>
        <v>1700</v>
      </c>
      <c r="L328" s="12">
        <f t="shared" si="40"/>
        <v>1275</v>
      </c>
      <c r="M328" s="12">
        <f t="shared" si="41"/>
        <v>425</v>
      </c>
      <c r="DZ328" s="6">
        <v>9</v>
      </c>
      <c r="EA328" s="7">
        <v>3</v>
      </c>
      <c r="EB328" s="7">
        <f t="shared" ca="1" si="35"/>
        <v>2022</v>
      </c>
    </row>
    <row r="329" spans="1:132" x14ac:dyDescent="0.3">
      <c r="A329" s="1">
        <f t="shared" ca="1" si="36"/>
        <v>44644</v>
      </c>
      <c r="B329" s="2" t="s">
        <v>34</v>
      </c>
      <c r="C329" s="2" t="s">
        <v>9</v>
      </c>
      <c r="D329" s="3">
        <v>1200</v>
      </c>
      <c r="E329" s="3">
        <v>1080</v>
      </c>
      <c r="F329" s="4">
        <v>1</v>
      </c>
      <c r="G329" s="2" t="s">
        <v>16</v>
      </c>
      <c r="H329" s="5" t="s">
        <v>11</v>
      </c>
      <c r="I329">
        <f t="shared" ca="1" si="37"/>
        <v>2022</v>
      </c>
      <c r="J329" t="str">
        <f t="shared" ca="1" si="38"/>
        <v>březen</v>
      </c>
      <c r="K329" s="12">
        <f t="shared" si="39"/>
        <v>1200</v>
      </c>
      <c r="L329" s="12">
        <f t="shared" si="40"/>
        <v>1080</v>
      </c>
      <c r="M329" s="12">
        <f t="shared" si="41"/>
        <v>120</v>
      </c>
      <c r="DZ329" s="6">
        <v>24</v>
      </c>
      <c r="EA329" s="7">
        <v>3</v>
      </c>
      <c r="EB329" s="7">
        <f t="shared" ca="1" si="35"/>
        <v>2022</v>
      </c>
    </row>
    <row r="330" spans="1:132" x14ac:dyDescent="0.3">
      <c r="A330" s="1">
        <f t="shared" ca="1" si="36"/>
        <v>44626</v>
      </c>
      <c r="B330" s="2" t="s">
        <v>29</v>
      </c>
      <c r="C330" s="2" t="s">
        <v>28</v>
      </c>
      <c r="D330" s="3">
        <v>600</v>
      </c>
      <c r="E330" s="3">
        <v>510</v>
      </c>
      <c r="F330" s="4">
        <v>3</v>
      </c>
      <c r="G330" s="2" t="s">
        <v>17</v>
      </c>
      <c r="H330" s="5" t="s">
        <v>11</v>
      </c>
      <c r="I330">
        <f t="shared" ca="1" si="37"/>
        <v>2022</v>
      </c>
      <c r="J330" t="str">
        <f t="shared" ca="1" si="38"/>
        <v>březen</v>
      </c>
      <c r="K330" s="12">
        <f t="shared" si="39"/>
        <v>1800</v>
      </c>
      <c r="L330" s="12">
        <f t="shared" si="40"/>
        <v>1530</v>
      </c>
      <c r="M330" s="12">
        <f t="shared" si="41"/>
        <v>270</v>
      </c>
      <c r="DZ330" s="6">
        <v>6</v>
      </c>
      <c r="EA330" s="7">
        <v>3</v>
      </c>
      <c r="EB330" s="7">
        <f t="shared" ref="EB330:EB393" ca="1" si="42">YEAR(TODAY())-3</f>
        <v>2022</v>
      </c>
    </row>
    <row r="331" spans="1:132" x14ac:dyDescent="0.3">
      <c r="A331" s="1">
        <f t="shared" ca="1" si="36"/>
        <v>44641</v>
      </c>
      <c r="B331" s="2" t="s">
        <v>24</v>
      </c>
      <c r="C331" s="2" t="s">
        <v>9</v>
      </c>
      <c r="D331" s="3">
        <v>850</v>
      </c>
      <c r="E331" s="3">
        <v>637.5</v>
      </c>
      <c r="F331" s="4">
        <v>5</v>
      </c>
      <c r="G331" s="2" t="s">
        <v>26</v>
      </c>
      <c r="H331" s="5" t="s">
        <v>14</v>
      </c>
      <c r="I331">
        <f t="shared" ca="1" si="37"/>
        <v>2022</v>
      </c>
      <c r="J331" t="str">
        <f t="shared" ca="1" si="38"/>
        <v>březen</v>
      </c>
      <c r="K331" s="12">
        <f t="shared" si="39"/>
        <v>4250</v>
      </c>
      <c r="L331" s="12">
        <f t="shared" si="40"/>
        <v>3187.5</v>
      </c>
      <c r="M331" s="12">
        <f t="shared" si="41"/>
        <v>1062.5</v>
      </c>
      <c r="DZ331" s="6">
        <v>21</v>
      </c>
      <c r="EA331" s="7">
        <v>3</v>
      </c>
      <c r="EB331" s="7">
        <f t="shared" ca="1" si="42"/>
        <v>2022</v>
      </c>
    </row>
    <row r="332" spans="1:132" x14ac:dyDescent="0.3">
      <c r="A332" s="1">
        <f t="shared" ca="1" si="36"/>
        <v>44669</v>
      </c>
      <c r="B332" s="2" t="s">
        <v>27</v>
      </c>
      <c r="C332" s="2" t="s">
        <v>28</v>
      </c>
      <c r="D332" s="3">
        <v>350</v>
      </c>
      <c r="E332" s="3">
        <v>273</v>
      </c>
      <c r="F332" s="4">
        <v>7</v>
      </c>
      <c r="G332" s="2" t="s">
        <v>35</v>
      </c>
      <c r="H332" s="5" t="s">
        <v>11</v>
      </c>
      <c r="I332">
        <f t="shared" ca="1" si="37"/>
        <v>2022</v>
      </c>
      <c r="J332" t="str">
        <f t="shared" ca="1" si="38"/>
        <v>duben</v>
      </c>
      <c r="K332" s="12">
        <f t="shared" si="39"/>
        <v>2450</v>
      </c>
      <c r="L332" s="12">
        <f t="shared" si="40"/>
        <v>1911</v>
      </c>
      <c r="M332" s="12">
        <f t="shared" si="41"/>
        <v>539</v>
      </c>
      <c r="DZ332" s="6">
        <v>18</v>
      </c>
      <c r="EA332" s="7">
        <v>4</v>
      </c>
      <c r="EB332" s="7">
        <f t="shared" ca="1" si="42"/>
        <v>2022</v>
      </c>
    </row>
    <row r="333" spans="1:132" x14ac:dyDescent="0.3">
      <c r="A333" s="1">
        <f t="shared" ca="1" si="36"/>
        <v>44652</v>
      </c>
      <c r="B333" s="2" t="s">
        <v>19</v>
      </c>
      <c r="C333" s="2" t="s">
        <v>20</v>
      </c>
      <c r="D333" s="3">
        <v>1000</v>
      </c>
      <c r="E333" s="3">
        <v>900</v>
      </c>
      <c r="F333" s="4">
        <v>7</v>
      </c>
      <c r="G333" s="2" t="s">
        <v>36</v>
      </c>
      <c r="H333" s="5" t="s">
        <v>14</v>
      </c>
      <c r="I333">
        <f t="shared" ca="1" si="37"/>
        <v>2022</v>
      </c>
      <c r="J333" t="str">
        <f t="shared" ca="1" si="38"/>
        <v>duben</v>
      </c>
      <c r="K333" s="12">
        <f t="shared" si="39"/>
        <v>7000</v>
      </c>
      <c r="L333" s="12">
        <f t="shared" si="40"/>
        <v>6300</v>
      </c>
      <c r="M333" s="12">
        <f t="shared" si="41"/>
        <v>700</v>
      </c>
      <c r="DZ333" s="6">
        <v>1</v>
      </c>
      <c r="EA333" s="7">
        <v>4</v>
      </c>
      <c r="EB333" s="7">
        <f t="shared" ca="1" si="42"/>
        <v>2022</v>
      </c>
    </row>
    <row r="334" spans="1:132" x14ac:dyDescent="0.3">
      <c r="A334" s="1">
        <f t="shared" ca="1" si="36"/>
        <v>44655</v>
      </c>
      <c r="B334" s="2" t="s">
        <v>19</v>
      </c>
      <c r="C334" s="2" t="s">
        <v>20</v>
      </c>
      <c r="D334" s="3">
        <v>1000</v>
      </c>
      <c r="E334" s="3">
        <v>900</v>
      </c>
      <c r="F334" s="4">
        <v>10</v>
      </c>
      <c r="G334" s="2" t="s">
        <v>21</v>
      </c>
      <c r="H334" s="5" t="s">
        <v>14</v>
      </c>
      <c r="I334">
        <f t="shared" ca="1" si="37"/>
        <v>2022</v>
      </c>
      <c r="J334" t="str">
        <f t="shared" ca="1" si="38"/>
        <v>duben</v>
      </c>
      <c r="K334" s="12">
        <f t="shared" si="39"/>
        <v>10000</v>
      </c>
      <c r="L334" s="12">
        <f t="shared" si="40"/>
        <v>9000</v>
      </c>
      <c r="M334" s="12">
        <f t="shared" si="41"/>
        <v>1000</v>
      </c>
      <c r="DZ334" s="6">
        <v>4</v>
      </c>
      <c r="EA334" s="7">
        <v>4</v>
      </c>
      <c r="EB334" s="7">
        <f t="shared" ca="1" si="42"/>
        <v>2022</v>
      </c>
    </row>
    <row r="335" spans="1:132" x14ac:dyDescent="0.3">
      <c r="A335" s="1">
        <f t="shared" ca="1" si="36"/>
        <v>44667</v>
      </c>
      <c r="B335" s="2" t="s">
        <v>15</v>
      </c>
      <c r="C335" s="2" t="s">
        <v>9</v>
      </c>
      <c r="D335" s="3">
        <v>500</v>
      </c>
      <c r="E335" s="3">
        <v>400</v>
      </c>
      <c r="F335" s="4">
        <v>9</v>
      </c>
      <c r="G335" s="2" t="s">
        <v>38</v>
      </c>
      <c r="H335" s="5" t="s">
        <v>14</v>
      </c>
      <c r="I335">
        <f t="shared" ca="1" si="37"/>
        <v>2022</v>
      </c>
      <c r="J335" t="str">
        <f t="shared" ca="1" si="38"/>
        <v>duben</v>
      </c>
      <c r="K335" s="12">
        <f t="shared" si="39"/>
        <v>4500</v>
      </c>
      <c r="L335" s="12">
        <f t="shared" si="40"/>
        <v>3600</v>
      </c>
      <c r="M335" s="12">
        <f t="shared" si="41"/>
        <v>900</v>
      </c>
      <c r="DZ335" s="6">
        <v>16</v>
      </c>
      <c r="EA335" s="7">
        <v>4</v>
      </c>
      <c r="EB335" s="7">
        <f t="shared" ca="1" si="42"/>
        <v>2022</v>
      </c>
    </row>
    <row r="336" spans="1:132" x14ac:dyDescent="0.3">
      <c r="A336" s="1">
        <f t="shared" ca="1" si="36"/>
        <v>44665</v>
      </c>
      <c r="B336" s="2" t="s">
        <v>29</v>
      </c>
      <c r="C336" s="2" t="s">
        <v>28</v>
      </c>
      <c r="D336" s="3">
        <v>600</v>
      </c>
      <c r="E336" s="3">
        <v>510</v>
      </c>
      <c r="F336" s="4">
        <v>1</v>
      </c>
      <c r="G336" s="2" t="s">
        <v>35</v>
      </c>
      <c r="H336" s="5" t="s">
        <v>14</v>
      </c>
      <c r="I336">
        <f t="shared" ca="1" si="37"/>
        <v>2022</v>
      </c>
      <c r="J336" t="str">
        <f t="shared" ca="1" si="38"/>
        <v>duben</v>
      </c>
      <c r="K336" s="12">
        <f t="shared" si="39"/>
        <v>600</v>
      </c>
      <c r="L336" s="12">
        <f t="shared" si="40"/>
        <v>510</v>
      </c>
      <c r="M336" s="12">
        <f t="shared" si="41"/>
        <v>90</v>
      </c>
      <c r="DZ336" s="6">
        <v>14</v>
      </c>
      <c r="EA336" s="7">
        <v>4</v>
      </c>
      <c r="EB336" s="7">
        <f t="shared" ca="1" si="42"/>
        <v>2022</v>
      </c>
    </row>
    <row r="337" spans="1:132" x14ac:dyDescent="0.3">
      <c r="A337" s="1">
        <f t="shared" ca="1" si="36"/>
        <v>44666</v>
      </c>
      <c r="B337" s="2" t="s">
        <v>30</v>
      </c>
      <c r="C337" s="2" t="s">
        <v>20</v>
      </c>
      <c r="D337" s="3">
        <v>900</v>
      </c>
      <c r="E337" s="3">
        <v>675</v>
      </c>
      <c r="F337" s="4">
        <v>3</v>
      </c>
      <c r="G337" s="2" t="s">
        <v>38</v>
      </c>
      <c r="H337" s="5" t="s">
        <v>11</v>
      </c>
      <c r="I337">
        <f t="shared" ca="1" si="37"/>
        <v>2022</v>
      </c>
      <c r="J337" t="str">
        <f t="shared" ca="1" si="38"/>
        <v>duben</v>
      </c>
      <c r="K337" s="12">
        <f t="shared" si="39"/>
        <v>2700</v>
      </c>
      <c r="L337" s="12">
        <f t="shared" si="40"/>
        <v>2025</v>
      </c>
      <c r="M337" s="12">
        <f t="shared" si="41"/>
        <v>675</v>
      </c>
      <c r="DZ337" s="6">
        <v>15</v>
      </c>
      <c r="EA337" s="7">
        <v>4</v>
      </c>
      <c r="EB337" s="7">
        <f t="shared" ca="1" si="42"/>
        <v>2022</v>
      </c>
    </row>
    <row r="338" spans="1:132" x14ac:dyDescent="0.3">
      <c r="A338" s="1">
        <f t="shared" ca="1" si="36"/>
        <v>44660</v>
      </c>
      <c r="B338" s="2" t="s">
        <v>32</v>
      </c>
      <c r="C338" s="2" t="s">
        <v>20</v>
      </c>
      <c r="D338" s="3">
        <v>1500</v>
      </c>
      <c r="E338" s="3">
        <v>1125</v>
      </c>
      <c r="F338" s="4">
        <v>5</v>
      </c>
      <c r="G338" s="2" t="s">
        <v>35</v>
      </c>
      <c r="H338" s="5" t="s">
        <v>14</v>
      </c>
      <c r="I338">
        <f t="shared" ca="1" si="37"/>
        <v>2022</v>
      </c>
      <c r="J338" t="str">
        <f t="shared" ca="1" si="38"/>
        <v>duben</v>
      </c>
      <c r="K338" s="12">
        <f t="shared" si="39"/>
        <v>7500</v>
      </c>
      <c r="L338" s="12">
        <f t="shared" si="40"/>
        <v>5625</v>
      </c>
      <c r="M338" s="12">
        <f t="shared" si="41"/>
        <v>1875</v>
      </c>
      <c r="DZ338" s="6">
        <v>9</v>
      </c>
      <c r="EA338" s="7">
        <v>4</v>
      </c>
      <c r="EB338" s="7">
        <f t="shared" ca="1" si="42"/>
        <v>2022</v>
      </c>
    </row>
    <row r="339" spans="1:132" x14ac:dyDescent="0.3">
      <c r="A339" s="1">
        <f t="shared" ca="1" si="36"/>
        <v>44664</v>
      </c>
      <c r="B339" s="2" t="s">
        <v>8</v>
      </c>
      <c r="C339" s="2" t="s">
        <v>9</v>
      </c>
      <c r="D339" s="3">
        <v>950</v>
      </c>
      <c r="E339" s="3">
        <v>741</v>
      </c>
      <c r="F339" s="4">
        <v>5</v>
      </c>
      <c r="G339" s="2" t="s">
        <v>35</v>
      </c>
      <c r="H339" s="5" t="s">
        <v>11</v>
      </c>
      <c r="I339">
        <f t="shared" ca="1" si="37"/>
        <v>2022</v>
      </c>
      <c r="J339" t="str">
        <f t="shared" ca="1" si="38"/>
        <v>duben</v>
      </c>
      <c r="K339" s="12">
        <f t="shared" si="39"/>
        <v>4750</v>
      </c>
      <c r="L339" s="12">
        <f t="shared" si="40"/>
        <v>3705</v>
      </c>
      <c r="M339" s="12">
        <f t="shared" si="41"/>
        <v>1045</v>
      </c>
      <c r="DZ339" s="6">
        <v>13</v>
      </c>
      <c r="EA339" s="7">
        <v>4</v>
      </c>
      <c r="EB339" s="7">
        <f t="shared" ca="1" si="42"/>
        <v>2022</v>
      </c>
    </row>
    <row r="340" spans="1:132" x14ac:dyDescent="0.3">
      <c r="A340" s="1">
        <f t="shared" ca="1" si="36"/>
        <v>44671</v>
      </c>
      <c r="B340" s="2" t="s">
        <v>30</v>
      </c>
      <c r="C340" s="2" t="s">
        <v>20</v>
      </c>
      <c r="D340" s="3">
        <v>900</v>
      </c>
      <c r="E340" s="3">
        <v>675</v>
      </c>
      <c r="F340" s="4">
        <v>3</v>
      </c>
      <c r="G340" s="2" t="s">
        <v>23</v>
      </c>
      <c r="H340" s="5" t="s">
        <v>11</v>
      </c>
      <c r="I340">
        <f t="shared" ca="1" si="37"/>
        <v>2022</v>
      </c>
      <c r="J340" t="str">
        <f t="shared" ca="1" si="38"/>
        <v>duben</v>
      </c>
      <c r="K340" s="12">
        <f t="shared" si="39"/>
        <v>2700</v>
      </c>
      <c r="L340" s="12">
        <f t="shared" si="40"/>
        <v>2025</v>
      </c>
      <c r="M340" s="12">
        <f t="shared" si="41"/>
        <v>675</v>
      </c>
      <c r="DZ340" s="6">
        <v>20</v>
      </c>
      <c r="EA340" s="7">
        <v>4</v>
      </c>
      <c r="EB340" s="7">
        <f t="shared" ca="1" si="42"/>
        <v>2022</v>
      </c>
    </row>
    <row r="341" spans="1:132" x14ac:dyDescent="0.3">
      <c r="A341" s="1">
        <f t="shared" ca="1" si="36"/>
        <v>44662</v>
      </c>
      <c r="B341" s="2" t="s">
        <v>22</v>
      </c>
      <c r="C341" s="2" t="s">
        <v>9</v>
      </c>
      <c r="D341" s="3">
        <v>1350</v>
      </c>
      <c r="E341" s="3">
        <v>1188</v>
      </c>
      <c r="F341" s="4">
        <v>2</v>
      </c>
      <c r="G341" s="2" t="s">
        <v>26</v>
      </c>
      <c r="H341" s="5" t="s">
        <v>14</v>
      </c>
      <c r="I341">
        <f t="shared" ca="1" si="37"/>
        <v>2022</v>
      </c>
      <c r="J341" t="str">
        <f t="shared" ca="1" si="38"/>
        <v>duben</v>
      </c>
      <c r="K341" s="12">
        <f t="shared" si="39"/>
        <v>2700</v>
      </c>
      <c r="L341" s="12">
        <f t="shared" si="40"/>
        <v>2376</v>
      </c>
      <c r="M341" s="12">
        <f t="shared" si="41"/>
        <v>324</v>
      </c>
      <c r="DZ341" s="6">
        <v>11</v>
      </c>
      <c r="EA341" s="7">
        <v>4</v>
      </c>
      <c r="EB341" s="7">
        <f t="shared" ca="1" si="42"/>
        <v>2022</v>
      </c>
    </row>
    <row r="342" spans="1:132" x14ac:dyDescent="0.3">
      <c r="A342" s="1">
        <f t="shared" ca="1" si="36"/>
        <v>44672</v>
      </c>
      <c r="B342" s="2" t="s">
        <v>33</v>
      </c>
      <c r="C342" s="2" t="s">
        <v>20</v>
      </c>
      <c r="D342" s="3">
        <v>750</v>
      </c>
      <c r="E342" s="3">
        <v>637.5</v>
      </c>
      <c r="F342" s="4">
        <v>7</v>
      </c>
      <c r="G342" s="2" t="s">
        <v>23</v>
      </c>
      <c r="H342" s="5" t="s">
        <v>14</v>
      </c>
      <c r="I342">
        <f t="shared" ca="1" si="37"/>
        <v>2022</v>
      </c>
      <c r="J342" t="str">
        <f t="shared" ca="1" si="38"/>
        <v>duben</v>
      </c>
      <c r="K342" s="12">
        <f t="shared" si="39"/>
        <v>5250</v>
      </c>
      <c r="L342" s="12">
        <f t="shared" si="40"/>
        <v>4462.5</v>
      </c>
      <c r="M342" s="12">
        <f t="shared" si="41"/>
        <v>787.5</v>
      </c>
      <c r="DZ342" s="6">
        <v>21</v>
      </c>
      <c r="EA342" s="7">
        <v>4</v>
      </c>
      <c r="EB342" s="7">
        <f t="shared" ca="1" si="42"/>
        <v>2022</v>
      </c>
    </row>
    <row r="343" spans="1:132" x14ac:dyDescent="0.3">
      <c r="A343" s="1">
        <f t="shared" ca="1" si="36"/>
        <v>44675</v>
      </c>
      <c r="B343" s="2" t="s">
        <v>27</v>
      </c>
      <c r="C343" s="2" t="s">
        <v>28</v>
      </c>
      <c r="D343" s="3">
        <v>350</v>
      </c>
      <c r="E343" s="3">
        <v>273</v>
      </c>
      <c r="F343" s="4">
        <v>10</v>
      </c>
      <c r="G343" s="2" t="s">
        <v>10</v>
      </c>
      <c r="H343" s="5" t="s">
        <v>14</v>
      </c>
      <c r="I343">
        <f t="shared" ca="1" si="37"/>
        <v>2022</v>
      </c>
      <c r="J343" t="str">
        <f t="shared" ca="1" si="38"/>
        <v>duben</v>
      </c>
      <c r="K343" s="12">
        <f t="shared" si="39"/>
        <v>3500</v>
      </c>
      <c r="L343" s="12">
        <f t="shared" si="40"/>
        <v>2730</v>
      </c>
      <c r="M343" s="12">
        <f t="shared" si="41"/>
        <v>770</v>
      </c>
      <c r="DZ343" s="6">
        <v>24</v>
      </c>
      <c r="EA343" s="7">
        <v>4</v>
      </c>
      <c r="EB343" s="7">
        <f t="shared" ca="1" si="42"/>
        <v>2022</v>
      </c>
    </row>
    <row r="344" spans="1:132" x14ac:dyDescent="0.3">
      <c r="A344" s="1">
        <f t="shared" ca="1" si="36"/>
        <v>44669</v>
      </c>
      <c r="B344" s="2" t="s">
        <v>19</v>
      </c>
      <c r="C344" s="2" t="s">
        <v>20</v>
      </c>
      <c r="D344" s="3">
        <v>1000</v>
      </c>
      <c r="E344" s="3">
        <v>900</v>
      </c>
      <c r="F344" s="4">
        <v>2</v>
      </c>
      <c r="G344" s="2" t="s">
        <v>23</v>
      </c>
      <c r="H344" s="5" t="s">
        <v>11</v>
      </c>
      <c r="I344">
        <f t="shared" ca="1" si="37"/>
        <v>2022</v>
      </c>
      <c r="J344" t="str">
        <f t="shared" ca="1" si="38"/>
        <v>duben</v>
      </c>
      <c r="K344" s="12">
        <f t="shared" si="39"/>
        <v>2000</v>
      </c>
      <c r="L344" s="12">
        <f t="shared" si="40"/>
        <v>1800</v>
      </c>
      <c r="M344" s="12">
        <f t="shared" si="41"/>
        <v>200</v>
      </c>
      <c r="DZ344" s="6">
        <v>18</v>
      </c>
      <c r="EA344" s="7">
        <v>4</v>
      </c>
      <c r="EB344" s="7">
        <f t="shared" ca="1" si="42"/>
        <v>2022</v>
      </c>
    </row>
    <row r="345" spans="1:132" x14ac:dyDescent="0.3">
      <c r="A345" s="1">
        <f t="shared" ca="1" si="36"/>
        <v>44668</v>
      </c>
      <c r="B345" s="2" t="s">
        <v>32</v>
      </c>
      <c r="C345" s="2" t="s">
        <v>20</v>
      </c>
      <c r="D345" s="3">
        <v>1500</v>
      </c>
      <c r="E345" s="3">
        <v>1125</v>
      </c>
      <c r="F345" s="4">
        <v>6</v>
      </c>
      <c r="G345" s="2" t="s">
        <v>17</v>
      </c>
      <c r="H345" s="5" t="s">
        <v>14</v>
      </c>
      <c r="I345">
        <f t="shared" ca="1" si="37"/>
        <v>2022</v>
      </c>
      <c r="J345" t="str">
        <f t="shared" ca="1" si="38"/>
        <v>duben</v>
      </c>
      <c r="K345" s="12">
        <f t="shared" si="39"/>
        <v>9000</v>
      </c>
      <c r="L345" s="12">
        <f t="shared" si="40"/>
        <v>6750</v>
      </c>
      <c r="M345" s="12">
        <f t="shared" si="41"/>
        <v>2250</v>
      </c>
      <c r="DZ345" s="6">
        <v>17</v>
      </c>
      <c r="EA345" s="7">
        <v>4</v>
      </c>
      <c r="EB345" s="7">
        <f t="shared" ca="1" si="42"/>
        <v>2022</v>
      </c>
    </row>
    <row r="346" spans="1:132" x14ac:dyDescent="0.3">
      <c r="A346" s="1">
        <f t="shared" ca="1" si="36"/>
        <v>44681</v>
      </c>
      <c r="B346" s="2" t="s">
        <v>32</v>
      </c>
      <c r="C346" s="2" t="s">
        <v>20</v>
      </c>
      <c r="D346" s="3">
        <v>1500</v>
      </c>
      <c r="E346" s="3">
        <v>1125</v>
      </c>
      <c r="F346" s="4">
        <v>3</v>
      </c>
      <c r="G346" s="2" t="s">
        <v>16</v>
      </c>
      <c r="H346" s="5" t="s">
        <v>14</v>
      </c>
      <c r="I346">
        <f t="shared" ca="1" si="37"/>
        <v>2022</v>
      </c>
      <c r="J346" t="str">
        <f t="shared" ca="1" si="38"/>
        <v>duben</v>
      </c>
      <c r="K346" s="12">
        <f t="shared" si="39"/>
        <v>4500</v>
      </c>
      <c r="L346" s="12">
        <f t="shared" si="40"/>
        <v>3375</v>
      </c>
      <c r="M346" s="12">
        <f t="shared" si="41"/>
        <v>1125</v>
      </c>
      <c r="DZ346" s="6">
        <v>30</v>
      </c>
      <c r="EA346" s="7">
        <v>4</v>
      </c>
      <c r="EB346" s="7">
        <f t="shared" ca="1" si="42"/>
        <v>2022</v>
      </c>
    </row>
    <row r="347" spans="1:132" x14ac:dyDescent="0.3">
      <c r="A347" s="1">
        <f t="shared" ca="1" si="36"/>
        <v>44673</v>
      </c>
      <c r="B347" s="2" t="s">
        <v>8</v>
      </c>
      <c r="C347" s="2" t="s">
        <v>9</v>
      </c>
      <c r="D347" s="3">
        <v>950</v>
      </c>
      <c r="E347" s="3">
        <v>741</v>
      </c>
      <c r="F347" s="4">
        <v>8</v>
      </c>
      <c r="G347" s="2" t="s">
        <v>26</v>
      </c>
      <c r="H347" s="5" t="s">
        <v>14</v>
      </c>
      <c r="I347">
        <f t="shared" ca="1" si="37"/>
        <v>2022</v>
      </c>
      <c r="J347" t="str">
        <f t="shared" ca="1" si="38"/>
        <v>duben</v>
      </c>
      <c r="K347" s="12">
        <f t="shared" si="39"/>
        <v>7600</v>
      </c>
      <c r="L347" s="12">
        <f t="shared" si="40"/>
        <v>5928</v>
      </c>
      <c r="M347" s="12">
        <f t="shared" si="41"/>
        <v>1672</v>
      </c>
      <c r="DZ347" s="6">
        <v>22</v>
      </c>
      <c r="EA347" s="7">
        <v>4</v>
      </c>
      <c r="EB347" s="7">
        <f t="shared" ca="1" si="42"/>
        <v>2022</v>
      </c>
    </row>
    <row r="348" spans="1:132" x14ac:dyDescent="0.3">
      <c r="A348" s="1">
        <f t="shared" ca="1" si="36"/>
        <v>44674</v>
      </c>
      <c r="B348" s="2" t="s">
        <v>33</v>
      </c>
      <c r="C348" s="2" t="s">
        <v>20</v>
      </c>
      <c r="D348" s="3">
        <v>750</v>
      </c>
      <c r="E348" s="3">
        <v>637.5</v>
      </c>
      <c r="F348" s="4">
        <v>3</v>
      </c>
      <c r="G348" s="2" t="s">
        <v>38</v>
      </c>
      <c r="H348" s="5" t="s">
        <v>14</v>
      </c>
      <c r="I348">
        <f t="shared" ca="1" si="37"/>
        <v>2022</v>
      </c>
      <c r="J348" t="str">
        <f t="shared" ca="1" si="38"/>
        <v>duben</v>
      </c>
      <c r="K348" s="12">
        <f t="shared" si="39"/>
        <v>2250</v>
      </c>
      <c r="L348" s="12">
        <f t="shared" si="40"/>
        <v>1912.5</v>
      </c>
      <c r="M348" s="12">
        <f t="shared" si="41"/>
        <v>337.5</v>
      </c>
      <c r="DZ348" s="6">
        <v>23</v>
      </c>
      <c r="EA348" s="7">
        <v>4</v>
      </c>
      <c r="EB348" s="7">
        <f t="shared" ca="1" si="42"/>
        <v>2022</v>
      </c>
    </row>
    <row r="349" spans="1:132" x14ac:dyDescent="0.3">
      <c r="A349" s="1">
        <f t="shared" ca="1" si="36"/>
        <v>44668</v>
      </c>
      <c r="B349" s="2" t="s">
        <v>22</v>
      </c>
      <c r="C349" s="2" t="s">
        <v>9</v>
      </c>
      <c r="D349" s="3">
        <v>1350</v>
      </c>
      <c r="E349" s="3">
        <v>1188</v>
      </c>
      <c r="F349" s="4">
        <v>8</v>
      </c>
      <c r="G349" s="2" t="s">
        <v>36</v>
      </c>
      <c r="H349" s="5" t="s">
        <v>14</v>
      </c>
      <c r="I349">
        <f t="shared" ca="1" si="37"/>
        <v>2022</v>
      </c>
      <c r="J349" t="str">
        <f t="shared" ca="1" si="38"/>
        <v>duben</v>
      </c>
      <c r="K349" s="12">
        <f t="shared" si="39"/>
        <v>10800</v>
      </c>
      <c r="L349" s="12">
        <f t="shared" si="40"/>
        <v>9504</v>
      </c>
      <c r="M349" s="12">
        <f t="shared" si="41"/>
        <v>1296</v>
      </c>
      <c r="DZ349" s="6">
        <v>17</v>
      </c>
      <c r="EA349" s="7">
        <v>4</v>
      </c>
      <c r="EB349" s="7">
        <f t="shared" ca="1" si="42"/>
        <v>2022</v>
      </c>
    </row>
    <row r="350" spans="1:132" x14ac:dyDescent="0.3">
      <c r="A350" s="1">
        <f t="shared" ca="1" si="36"/>
        <v>44673</v>
      </c>
      <c r="B350" s="2" t="s">
        <v>32</v>
      </c>
      <c r="C350" s="2" t="s">
        <v>20</v>
      </c>
      <c r="D350" s="3">
        <v>1500</v>
      </c>
      <c r="E350" s="3">
        <v>1125</v>
      </c>
      <c r="F350" s="4">
        <v>9</v>
      </c>
      <c r="G350" s="2" t="s">
        <v>31</v>
      </c>
      <c r="H350" s="5" t="s">
        <v>14</v>
      </c>
      <c r="I350">
        <f t="shared" ca="1" si="37"/>
        <v>2022</v>
      </c>
      <c r="J350" t="str">
        <f t="shared" ca="1" si="38"/>
        <v>duben</v>
      </c>
      <c r="K350" s="12">
        <f t="shared" si="39"/>
        <v>13500</v>
      </c>
      <c r="L350" s="12">
        <f t="shared" si="40"/>
        <v>10125</v>
      </c>
      <c r="M350" s="12">
        <f t="shared" si="41"/>
        <v>3375</v>
      </c>
      <c r="DZ350" s="6">
        <v>22</v>
      </c>
      <c r="EA350" s="7">
        <v>4</v>
      </c>
      <c r="EB350" s="7">
        <f t="shared" ca="1" si="42"/>
        <v>2022</v>
      </c>
    </row>
    <row r="351" spans="1:132" x14ac:dyDescent="0.3">
      <c r="A351" s="1">
        <f t="shared" ca="1" si="36"/>
        <v>44662</v>
      </c>
      <c r="B351" s="2" t="s">
        <v>29</v>
      </c>
      <c r="C351" s="2" t="s">
        <v>28</v>
      </c>
      <c r="D351" s="3">
        <v>600</v>
      </c>
      <c r="E351" s="3">
        <v>510</v>
      </c>
      <c r="F351" s="4">
        <v>2</v>
      </c>
      <c r="G351" s="2" t="s">
        <v>17</v>
      </c>
      <c r="H351" s="5" t="s">
        <v>11</v>
      </c>
      <c r="I351">
        <f t="shared" ca="1" si="37"/>
        <v>2022</v>
      </c>
      <c r="J351" t="str">
        <f t="shared" ca="1" si="38"/>
        <v>duben</v>
      </c>
      <c r="K351" s="12">
        <f t="shared" si="39"/>
        <v>1200</v>
      </c>
      <c r="L351" s="12">
        <f t="shared" si="40"/>
        <v>1020</v>
      </c>
      <c r="M351" s="12">
        <f t="shared" si="41"/>
        <v>180</v>
      </c>
      <c r="DZ351" s="6">
        <v>11</v>
      </c>
      <c r="EA351" s="7">
        <v>4</v>
      </c>
      <c r="EB351" s="7">
        <f t="shared" ca="1" si="42"/>
        <v>2022</v>
      </c>
    </row>
    <row r="352" spans="1:132" x14ac:dyDescent="0.3">
      <c r="A352" s="1">
        <f t="shared" ca="1" si="36"/>
        <v>44652</v>
      </c>
      <c r="B352" s="2" t="s">
        <v>29</v>
      </c>
      <c r="C352" s="2" t="s">
        <v>28</v>
      </c>
      <c r="D352" s="3">
        <v>600</v>
      </c>
      <c r="E352" s="3">
        <v>510</v>
      </c>
      <c r="F352" s="4">
        <v>7</v>
      </c>
      <c r="G352" s="2" t="s">
        <v>13</v>
      </c>
      <c r="H352" s="5" t="s">
        <v>11</v>
      </c>
      <c r="I352">
        <f t="shared" ca="1" si="37"/>
        <v>2022</v>
      </c>
      <c r="J352" t="str">
        <f t="shared" ca="1" si="38"/>
        <v>duben</v>
      </c>
      <c r="K352" s="12">
        <f t="shared" si="39"/>
        <v>4200</v>
      </c>
      <c r="L352" s="12">
        <f t="shared" si="40"/>
        <v>3570</v>
      </c>
      <c r="M352" s="12">
        <f t="shared" si="41"/>
        <v>630</v>
      </c>
      <c r="DZ352" s="6">
        <v>1</v>
      </c>
      <c r="EA352" s="7">
        <v>4</v>
      </c>
      <c r="EB352" s="7">
        <f t="shared" ca="1" si="42"/>
        <v>2022</v>
      </c>
    </row>
    <row r="353" spans="1:132" x14ac:dyDescent="0.3">
      <c r="A353" s="1">
        <f t="shared" ca="1" si="36"/>
        <v>44677</v>
      </c>
      <c r="B353" s="2" t="s">
        <v>12</v>
      </c>
      <c r="C353" s="2" t="s">
        <v>9</v>
      </c>
      <c r="D353" s="3">
        <v>850</v>
      </c>
      <c r="E353" s="3">
        <v>722.5</v>
      </c>
      <c r="F353" s="4">
        <v>1</v>
      </c>
      <c r="G353" s="2" t="s">
        <v>35</v>
      </c>
      <c r="H353" s="5" t="s">
        <v>11</v>
      </c>
      <c r="I353">
        <f t="shared" ca="1" si="37"/>
        <v>2022</v>
      </c>
      <c r="J353" t="str">
        <f t="shared" ca="1" si="38"/>
        <v>duben</v>
      </c>
      <c r="K353" s="12">
        <f t="shared" si="39"/>
        <v>850</v>
      </c>
      <c r="L353" s="12">
        <f t="shared" si="40"/>
        <v>722.5</v>
      </c>
      <c r="M353" s="12">
        <f t="shared" si="41"/>
        <v>127.5</v>
      </c>
      <c r="DZ353" s="6">
        <v>26</v>
      </c>
      <c r="EA353" s="7">
        <v>4</v>
      </c>
      <c r="EB353" s="7">
        <f t="shared" ca="1" si="42"/>
        <v>2022</v>
      </c>
    </row>
    <row r="354" spans="1:132" x14ac:dyDescent="0.3">
      <c r="A354" s="1">
        <f t="shared" ca="1" si="36"/>
        <v>44698</v>
      </c>
      <c r="B354" s="2" t="s">
        <v>24</v>
      </c>
      <c r="C354" s="2" t="s">
        <v>9</v>
      </c>
      <c r="D354" s="3">
        <v>850</v>
      </c>
      <c r="E354" s="3">
        <v>637.5</v>
      </c>
      <c r="F354" s="4">
        <v>4</v>
      </c>
      <c r="G354" s="2" t="s">
        <v>26</v>
      </c>
      <c r="H354" s="5" t="s">
        <v>14</v>
      </c>
      <c r="I354">
        <f t="shared" ca="1" si="37"/>
        <v>2022</v>
      </c>
      <c r="J354" t="str">
        <f t="shared" ca="1" si="38"/>
        <v>květen</v>
      </c>
      <c r="K354" s="12">
        <f t="shared" si="39"/>
        <v>3400</v>
      </c>
      <c r="L354" s="12">
        <f t="shared" si="40"/>
        <v>2550</v>
      </c>
      <c r="M354" s="12">
        <f t="shared" si="41"/>
        <v>850</v>
      </c>
      <c r="DZ354" s="6">
        <v>17</v>
      </c>
      <c r="EA354" s="7">
        <v>5</v>
      </c>
      <c r="EB354" s="7">
        <f t="shared" ca="1" si="42"/>
        <v>2022</v>
      </c>
    </row>
    <row r="355" spans="1:132" x14ac:dyDescent="0.3">
      <c r="A355" s="1">
        <f t="shared" ca="1" si="36"/>
        <v>44682</v>
      </c>
      <c r="B355" s="2" t="s">
        <v>27</v>
      </c>
      <c r="C355" s="2" t="s">
        <v>28</v>
      </c>
      <c r="D355" s="3">
        <v>350</v>
      </c>
      <c r="E355" s="3">
        <v>273</v>
      </c>
      <c r="F355" s="4">
        <v>9</v>
      </c>
      <c r="G355" s="2" t="s">
        <v>31</v>
      </c>
      <c r="H355" s="5" t="s">
        <v>11</v>
      </c>
      <c r="I355">
        <f t="shared" ca="1" si="37"/>
        <v>2022</v>
      </c>
      <c r="J355" t="str">
        <f t="shared" ca="1" si="38"/>
        <v>květen</v>
      </c>
      <c r="K355" s="12">
        <f t="shared" si="39"/>
        <v>3150</v>
      </c>
      <c r="L355" s="12">
        <f t="shared" si="40"/>
        <v>2457</v>
      </c>
      <c r="M355" s="12">
        <f t="shared" si="41"/>
        <v>693</v>
      </c>
      <c r="DZ355" s="6">
        <v>1</v>
      </c>
      <c r="EA355" s="7">
        <v>5</v>
      </c>
      <c r="EB355" s="7">
        <f t="shared" ca="1" si="42"/>
        <v>2022</v>
      </c>
    </row>
    <row r="356" spans="1:132" x14ac:dyDescent="0.3">
      <c r="A356" s="1">
        <f t="shared" ca="1" si="36"/>
        <v>44694</v>
      </c>
      <c r="B356" s="2" t="s">
        <v>34</v>
      </c>
      <c r="C356" s="2" t="s">
        <v>9</v>
      </c>
      <c r="D356" s="3">
        <v>1200</v>
      </c>
      <c r="E356" s="3">
        <v>1080</v>
      </c>
      <c r="F356" s="4">
        <v>7</v>
      </c>
      <c r="G356" s="2" t="s">
        <v>35</v>
      </c>
      <c r="H356" s="5" t="s">
        <v>11</v>
      </c>
      <c r="I356">
        <f t="shared" ca="1" si="37"/>
        <v>2022</v>
      </c>
      <c r="J356" t="str">
        <f t="shared" ca="1" si="38"/>
        <v>květen</v>
      </c>
      <c r="K356" s="12">
        <f t="shared" si="39"/>
        <v>8400</v>
      </c>
      <c r="L356" s="12">
        <f t="shared" si="40"/>
        <v>7560</v>
      </c>
      <c r="M356" s="12">
        <f t="shared" si="41"/>
        <v>840</v>
      </c>
      <c r="DZ356" s="6">
        <v>13</v>
      </c>
      <c r="EA356" s="7">
        <v>5</v>
      </c>
      <c r="EB356" s="7">
        <f t="shared" ca="1" si="42"/>
        <v>2022</v>
      </c>
    </row>
    <row r="357" spans="1:132" x14ac:dyDescent="0.3">
      <c r="A357" s="1">
        <f t="shared" ca="1" si="36"/>
        <v>44690</v>
      </c>
      <c r="B357" s="2" t="s">
        <v>27</v>
      </c>
      <c r="C357" s="2" t="s">
        <v>28</v>
      </c>
      <c r="D357" s="3">
        <v>350</v>
      </c>
      <c r="E357" s="3">
        <v>273</v>
      </c>
      <c r="F357" s="4">
        <v>7</v>
      </c>
      <c r="G357" s="2" t="s">
        <v>38</v>
      </c>
      <c r="H357" s="5" t="s">
        <v>14</v>
      </c>
      <c r="I357">
        <f t="shared" ca="1" si="37"/>
        <v>2022</v>
      </c>
      <c r="J357" t="str">
        <f t="shared" ca="1" si="38"/>
        <v>květen</v>
      </c>
      <c r="K357" s="12">
        <f t="shared" si="39"/>
        <v>2450</v>
      </c>
      <c r="L357" s="12">
        <f t="shared" si="40"/>
        <v>1911</v>
      </c>
      <c r="M357" s="12">
        <f t="shared" si="41"/>
        <v>539</v>
      </c>
      <c r="DZ357" s="6">
        <v>9</v>
      </c>
      <c r="EA357" s="7">
        <v>5</v>
      </c>
      <c r="EB357" s="7">
        <f t="shared" ca="1" si="42"/>
        <v>2022</v>
      </c>
    </row>
    <row r="358" spans="1:132" x14ac:dyDescent="0.3">
      <c r="A358" s="1">
        <f t="shared" ca="1" si="36"/>
        <v>44690</v>
      </c>
      <c r="B358" s="2" t="s">
        <v>22</v>
      </c>
      <c r="C358" s="2" t="s">
        <v>9</v>
      </c>
      <c r="D358" s="3">
        <v>1350</v>
      </c>
      <c r="E358" s="3">
        <v>1188</v>
      </c>
      <c r="F358" s="4">
        <v>6</v>
      </c>
      <c r="G358" s="2" t="s">
        <v>31</v>
      </c>
      <c r="H358" s="5" t="s">
        <v>14</v>
      </c>
      <c r="I358">
        <f t="shared" ca="1" si="37"/>
        <v>2022</v>
      </c>
      <c r="J358" t="str">
        <f t="shared" ca="1" si="38"/>
        <v>květen</v>
      </c>
      <c r="K358" s="12">
        <f t="shared" si="39"/>
        <v>8100</v>
      </c>
      <c r="L358" s="12">
        <f t="shared" si="40"/>
        <v>7128</v>
      </c>
      <c r="M358" s="12">
        <f t="shared" si="41"/>
        <v>972</v>
      </c>
      <c r="DZ358" s="6">
        <v>9</v>
      </c>
      <c r="EA358" s="7">
        <v>5</v>
      </c>
      <c r="EB358" s="7">
        <f t="shared" ca="1" si="42"/>
        <v>2022</v>
      </c>
    </row>
    <row r="359" spans="1:132" x14ac:dyDescent="0.3">
      <c r="A359" s="1">
        <f t="shared" ca="1" si="36"/>
        <v>44683</v>
      </c>
      <c r="B359" s="2" t="s">
        <v>19</v>
      </c>
      <c r="C359" s="2" t="s">
        <v>20</v>
      </c>
      <c r="D359" s="3">
        <v>1000</v>
      </c>
      <c r="E359" s="3">
        <v>900</v>
      </c>
      <c r="F359" s="4">
        <v>2</v>
      </c>
      <c r="G359" s="2" t="s">
        <v>36</v>
      </c>
      <c r="H359" s="5" t="s">
        <v>14</v>
      </c>
      <c r="I359">
        <f t="shared" ca="1" si="37"/>
        <v>2022</v>
      </c>
      <c r="J359" t="str">
        <f t="shared" ca="1" si="38"/>
        <v>květen</v>
      </c>
      <c r="K359" s="12">
        <f t="shared" si="39"/>
        <v>2000</v>
      </c>
      <c r="L359" s="12">
        <f t="shared" si="40"/>
        <v>1800</v>
      </c>
      <c r="M359" s="12">
        <f t="shared" si="41"/>
        <v>200</v>
      </c>
      <c r="DZ359" s="6">
        <v>2</v>
      </c>
      <c r="EA359" s="7">
        <v>5</v>
      </c>
      <c r="EB359" s="7">
        <f t="shared" ca="1" si="42"/>
        <v>2022</v>
      </c>
    </row>
    <row r="360" spans="1:132" x14ac:dyDescent="0.3">
      <c r="A360" s="1">
        <f t="shared" ca="1" si="36"/>
        <v>44697</v>
      </c>
      <c r="B360" s="2" t="s">
        <v>34</v>
      </c>
      <c r="C360" s="2" t="s">
        <v>9</v>
      </c>
      <c r="D360" s="3">
        <v>1200</v>
      </c>
      <c r="E360" s="3">
        <v>1080</v>
      </c>
      <c r="F360" s="4">
        <v>3</v>
      </c>
      <c r="G360" s="2" t="s">
        <v>25</v>
      </c>
      <c r="H360" s="5" t="s">
        <v>11</v>
      </c>
      <c r="I360">
        <f t="shared" ca="1" si="37"/>
        <v>2022</v>
      </c>
      <c r="J360" t="str">
        <f t="shared" ca="1" si="38"/>
        <v>květen</v>
      </c>
      <c r="K360" s="12">
        <f t="shared" si="39"/>
        <v>3600</v>
      </c>
      <c r="L360" s="12">
        <f t="shared" si="40"/>
        <v>3240</v>
      </c>
      <c r="M360" s="12">
        <f t="shared" si="41"/>
        <v>360</v>
      </c>
      <c r="DZ360" s="6">
        <v>16</v>
      </c>
      <c r="EA360" s="7">
        <v>5</v>
      </c>
      <c r="EB360" s="7">
        <f t="shared" ca="1" si="42"/>
        <v>2022</v>
      </c>
    </row>
    <row r="361" spans="1:132" x14ac:dyDescent="0.3">
      <c r="A361" s="1">
        <f t="shared" ca="1" si="36"/>
        <v>44701</v>
      </c>
      <c r="B361" s="2" t="s">
        <v>19</v>
      </c>
      <c r="C361" s="2" t="s">
        <v>20</v>
      </c>
      <c r="D361" s="3">
        <v>1000</v>
      </c>
      <c r="E361" s="3">
        <v>900</v>
      </c>
      <c r="F361" s="4">
        <v>7</v>
      </c>
      <c r="G361" s="2" t="s">
        <v>18</v>
      </c>
      <c r="H361" s="5" t="s">
        <v>11</v>
      </c>
      <c r="I361">
        <f t="shared" ca="1" si="37"/>
        <v>2022</v>
      </c>
      <c r="J361" t="str">
        <f t="shared" ca="1" si="38"/>
        <v>květen</v>
      </c>
      <c r="K361" s="12">
        <f t="shared" si="39"/>
        <v>7000</v>
      </c>
      <c r="L361" s="12">
        <f t="shared" si="40"/>
        <v>6300</v>
      </c>
      <c r="M361" s="12">
        <f t="shared" si="41"/>
        <v>700</v>
      </c>
      <c r="DZ361" s="6">
        <v>20</v>
      </c>
      <c r="EA361" s="7">
        <v>5</v>
      </c>
      <c r="EB361" s="7">
        <f t="shared" ca="1" si="42"/>
        <v>2022</v>
      </c>
    </row>
    <row r="362" spans="1:132" x14ac:dyDescent="0.3">
      <c r="A362" s="1">
        <f t="shared" ca="1" si="36"/>
        <v>44691</v>
      </c>
      <c r="B362" s="2" t="s">
        <v>22</v>
      </c>
      <c r="C362" s="2" t="s">
        <v>9</v>
      </c>
      <c r="D362" s="3">
        <v>1350</v>
      </c>
      <c r="E362" s="3">
        <v>1188</v>
      </c>
      <c r="F362" s="4">
        <v>4</v>
      </c>
      <c r="G362" s="2" t="s">
        <v>16</v>
      </c>
      <c r="H362" s="5" t="s">
        <v>14</v>
      </c>
      <c r="I362">
        <f t="shared" ca="1" si="37"/>
        <v>2022</v>
      </c>
      <c r="J362" t="str">
        <f t="shared" ca="1" si="38"/>
        <v>květen</v>
      </c>
      <c r="K362" s="12">
        <f t="shared" si="39"/>
        <v>5400</v>
      </c>
      <c r="L362" s="12">
        <f t="shared" si="40"/>
        <v>4752</v>
      </c>
      <c r="M362" s="12">
        <f t="shared" si="41"/>
        <v>648</v>
      </c>
      <c r="DZ362" s="6">
        <v>10</v>
      </c>
      <c r="EA362" s="7">
        <v>5</v>
      </c>
      <c r="EB362" s="7">
        <f t="shared" ca="1" si="42"/>
        <v>2022</v>
      </c>
    </row>
    <row r="363" spans="1:132" x14ac:dyDescent="0.3">
      <c r="A363" s="1">
        <f t="shared" ca="1" si="36"/>
        <v>44702</v>
      </c>
      <c r="B363" s="2" t="s">
        <v>30</v>
      </c>
      <c r="C363" s="2" t="s">
        <v>20</v>
      </c>
      <c r="D363" s="3">
        <v>900</v>
      </c>
      <c r="E363" s="3">
        <v>675</v>
      </c>
      <c r="F363" s="4">
        <v>5</v>
      </c>
      <c r="G363" s="2" t="s">
        <v>13</v>
      </c>
      <c r="H363" s="5" t="s">
        <v>11</v>
      </c>
      <c r="I363">
        <f t="shared" ca="1" si="37"/>
        <v>2022</v>
      </c>
      <c r="J363" t="str">
        <f t="shared" ca="1" si="38"/>
        <v>květen</v>
      </c>
      <c r="K363" s="12">
        <f t="shared" si="39"/>
        <v>4500</v>
      </c>
      <c r="L363" s="12">
        <f t="shared" si="40"/>
        <v>3375</v>
      </c>
      <c r="M363" s="12">
        <f t="shared" si="41"/>
        <v>1125</v>
      </c>
      <c r="DZ363" s="6">
        <v>21</v>
      </c>
      <c r="EA363" s="7">
        <v>5</v>
      </c>
      <c r="EB363" s="7">
        <f t="shared" ca="1" si="42"/>
        <v>2022</v>
      </c>
    </row>
    <row r="364" spans="1:132" x14ac:dyDescent="0.3">
      <c r="A364" s="1">
        <f t="shared" ca="1" si="36"/>
        <v>44688</v>
      </c>
      <c r="B364" s="2" t="s">
        <v>19</v>
      </c>
      <c r="C364" s="2" t="s">
        <v>20</v>
      </c>
      <c r="D364" s="3">
        <v>1000</v>
      </c>
      <c r="E364" s="3">
        <v>900</v>
      </c>
      <c r="F364" s="4">
        <v>9</v>
      </c>
      <c r="G364" s="2" t="s">
        <v>25</v>
      </c>
      <c r="H364" s="5" t="s">
        <v>14</v>
      </c>
      <c r="I364">
        <f t="shared" ca="1" si="37"/>
        <v>2022</v>
      </c>
      <c r="J364" t="str">
        <f t="shared" ca="1" si="38"/>
        <v>květen</v>
      </c>
      <c r="K364" s="12">
        <f t="shared" si="39"/>
        <v>9000</v>
      </c>
      <c r="L364" s="12">
        <f t="shared" si="40"/>
        <v>8100</v>
      </c>
      <c r="M364" s="12">
        <f t="shared" si="41"/>
        <v>900</v>
      </c>
      <c r="DZ364" s="6">
        <v>7</v>
      </c>
      <c r="EA364" s="7">
        <v>5</v>
      </c>
      <c r="EB364" s="7">
        <f t="shared" ca="1" si="42"/>
        <v>2022</v>
      </c>
    </row>
    <row r="365" spans="1:132" x14ac:dyDescent="0.3">
      <c r="A365" s="1">
        <f t="shared" ca="1" si="36"/>
        <v>44710</v>
      </c>
      <c r="B365" s="2" t="s">
        <v>8</v>
      </c>
      <c r="C365" s="2" t="s">
        <v>9</v>
      </c>
      <c r="D365" s="3">
        <v>950</v>
      </c>
      <c r="E365" s="3">
        <v>741</v>
      </c>
      <c r="F365" s="4">
        <v>10</v>
      </c>
      <c r="G365" s="2" t="s">
        <v>21</v>
      </c>
      <c r="H365" s="5" t="s">
        <v>11</v>
      </c>
      <c r="I365">
        <f t="shared" ca="1" si="37"/>
        <v>2022</v>
      </c>
      <c r="J365" t="str">
        <f t="shared" ca="1" si="38"/>
        <v>květen</v>
      </c>
      <c r="K365" s="12">
        <f t="shared" si="39"/>
        <v>9500</v>
      </c>
      <c r="L365" s="12">
        <f t="shared" si="40"/>
        <v>7410</v>
      </c>
      <c r="M365" s="12">
        <f t="shared" si="41"/>
        <v>2090</v>
      </c>
      <c r="DZ365" s="6">
        <v>29</v>
      </c>
      <c r="EA365" s="7">
        <v>5</v>
      </c>
      <c r="EB365" s="7">
        <f t="shared" ca="1" si="42"/>
        <v>2022</v>
      </c>
    </row>
    <row r="366" spans="1:132" x14ac:dyDescent="0.3">
      <c r="A366" s="1">
        <f t="shared" ca="1" si="36"/>
        <v>44705</v>
      </c>
      <c r="B366" s="2" t="s">
        <v>32</v>
      </c>
      <c r="C366" s="2" t="s">
        <v>20</v>
      </c>
      <c r="D366" s="3">
        <v>1500</v>
      </c>
      <c r="E366" s="3">
        <v>1125</v>
      </c>
      <c r="F366" s="4">
        <v>4</v>
      </c>
      <c r="G366" s="2" t="s">
        <v>37</v>
      </c>
      <c r="H366" s="5" t="s">
        <v>14</v>
      </c>
      <c r="I366">
        <f t="shared" ca="1" si="37"/>
        <v>2022</v>
      </c>
      <c r="J366" t="str">
        <f t="shared" ca="1" si="38"/>
        <v>květen</v>
      </c>
      <c r="K366" s="12">
        <f t="shared" si="39"/>
        <v>6000</v>
      </c>
      <c r="L366" s="12">
        <f t="shared" si="40"/>
        <v>4500</v>
      </c>
      <c r="M366" s="12">
        <f t="shared" si="41"/>
        <v>1500</v>
      </c>
      <c r="DZ366" s="6">
        <v>24</v>
      </c>
      <c r="EA366" s="7">
        <v>5</v>
      </c>
      <c r="EB366" s="7">
        <f t="shared" ca="1" si="42"/>
        <v>2022</v>
      </c>
    </row>
    <row r="367" spans="1:132" x14ac:dyDescent="0.3">
      <c r="A367" s="1">
        <f t="shared" ca="1" si="36"/>
        <v>44707</v>
      </c>
      <c r="B367" s="2" t="s">
        <v>15</v>
      </c>
      <c r="C367" s="2" t="s">
        <v>9</v>
      </c>
      <c r="D367" s="3">
        <v>500</v>
      </c>
      <c r="E367" s="3">
        <v>400</v>
      </c>
      <c r="F367" s="4">
        <v>5</v>
      </c>
      <c r="G367" s="2" t="s">
        <v>23</v>
      </c>
      <c r="H367" s="5" t="s">
        <v>14</v>
      </c>
      <c r="I367">
        <f t="shared" ca="1" si="37"/>
        <v>2022</v>
      </c>
      <c r="J367" t="str">
        <f t="shared" ca="1" si="38"/>
        <v>květen</v>
      </c>
      <c r="K367" s="12">
        <f t="shared" si="39"/>
        <v>2500</v>
      </c>
      <c r="L367" s="12">
        <f t="shared" si="40"/>
        <v>2000</v>
      </c>
      <c r="M367" s="12">
        <f t="shared" si="41"/>
        <v>500</v>
      </c>
      <c r="DZ367" s="6">
        <v>26</v>
      </c>
      <c r="EA367" s="7">
        <v>5</v>
      </c>
      <c r="EB367" s="7">
        <f t="shared" ca="1" si="42"/>
        <v>2022</v>
      </c>
    </row>
    <row r="368" spans="1:132" x14ac:dyDescent="0.3">
      <c r="A368" s="1">
        <f t="shared" ca="1" si="36"/>
        <v>44689</v>
      </c>
      <c r="B368" s="2" t="s">
        <v>24</v>
      </c>
      <c r="C368" s="2" t="s">
        <v>9</v>
      </c>
      <c r="D368" s="3">
        <v>850</v>
      </c>
      <c r="E368" s="3">
        <v>637.5</v>
      </c>
      <c r="F368" s="4">
        <v>10</v>
      </c>
      <c r="G368" s="2" t="s">
        <v>26</v>
      </c>
      <c r="H368" s="5" t="s">
        <v>14</v>
      </c>
      <c r="I368">
        <f t="shared" ca="1" si="37"/>
        <v>2022</v>
      </c>
      <c r="J368" t="str">
        <f t="shared" ca="1" si="38"/>
        <v>květen</v>
      </c>
      <c r="K368" s="12">
        <f t="shared" si="39"/>
        <v>8500</v>
      </c>
      <c r="L368" s="12">
        <f t="shared" si="40"/>
        <v>6375</v>
      </c>
      <c r="M368" s="12">
        <f t="shared" si="41"/>
        <v>2125</v>
      </c>
      <c r="DZ368" s="6">
        <v>8</v>
      </c>
      <c r="EA368" s="7">
        <v>5</v>
      </c>
      <c r="EB368" s="7">
        <f t="shared" ca="1" si="42"/>
        <v>2022</v>
      </c>
    </row>
    <row r="369" spans="1:132" x14ac:dyDescent="0.3">
      <c r="A369" s="1">
        <f t="shared" ca="1" si="36"/>
        <v>44689</v>
      </c>
      <c r="B369" s="2" t="s">
        <v>34</v>
      </c>
      <c r="C369" s="2" t="s">
        <v>9</v>
      </c>
      <c r="D369" s="3">
        <v>1200</v>
      </c>
      <c r="E369" s="3">
        <v>1080</v>
      </c>
      <c r="F369" s="4">
        <v>8</v>
      </c>
      <c r="G369" s="2" t="s">
        <v>16</v>
      </c>
      <c r="H369" s="5" t="s">
        <v>11</v>
      </c>
      <c r="I369">
        <f t="shared" ca="1" si="37"/>
        <v>2022</v>
      </c>
      <c r="J369" t="str">
        <f t="shared" ca="1" si="38"/>
        <v>květen</v>
      </c>
      <c r="K369" s="12">
        <f t="shared" si="39"/>
        <v>9600</v>
      </c>
      <c r="L369" s="12">
        <f t="shared" si="40"/>
        <v>8640</v>
      </c>
      <c r="M369" s="12">
        <f t="shared" si="41"/>
        <v>960</v>
      </c>
      <c r="DZ369" s="6">
        <v>8</v>
      </c>
      <c r="EA369" s="7">
        <v>5</v>
      </c>
      <c r="EB369" s="7">
        <f t="shared" ca="1" si="42"/>
        <v>2022</v>
      </c>
    </row>
    <row r="370" spans="1:132" x14ac:dyDescent="0.3">
      <c r="A370" s="1">
        <f t="shared" ca="1" si="36"/>
        <v>44712</v>
      </c>
      <c r="B370" s="2" t="s">
        <v>27</v>
      </c>
      <c r="C370" s="2" t="s">
        <v>28</v>
      </c>
      <c r="D370" s="3">
        <v>350</v>
      </c>
      <c r="E370" s="3">
        <v>273</v>
      </c>
      <c r="F370" s="4">
        <v>9</v>
      </c>
      <c r="G370" s="2" t="s">
        <v>37</v>
      </c>
      <c r="H370" s="5" t="s">
        <v>11</v>
      </c>
      <c r="I370">
        <f t="shared" ca="1" si="37"/>
        <v>2022</v>
      </c>
      <c r="J370" t="str">
        <f t="shared" ca="1" si="38"/>
        <v>květen</v>
      </c>
      <c r="K370" s="12">
        <f t="shared" si="39"/>
        <v>3150</v>
      </c>
      <c r="L370" s="12">
        <f t="shared" si="40"/>
        <v>2457</v>
      </c>
      <c r="M370" s="12">
        <f t="shared" si="41"/>
        <v>693</v>
      </c>
      <c r="DZ370" s="6">
        <v>31</v>
      </c>
      <c r="EA370" s="7">
        <v>5</v>
      </c>
      <c r="EB370" s="7">
        <f t="shared" ca="1" si="42"/>
        <v>2022</v>
      </c>
    </row>
    <row r="371" spans="1:132" x14ac:dyDescent="0.3">
      <c r="A371" s="1">
        <f t="shared" ca="1" si="36"/>
        <v>44696</v>
      </c>
      <c r="B371" s="2" t="s">
        <v>33</v>
      </c>
      <c r="C371" s="2" t="s">
        <v>20</v>
      </c>
      <c r="D371" s="3">
        <v>750</v>
      </c>
      <c r="E371" s="3">
        <v>637.5</v>
      </c>
      <c r="F371" s="4">
        <v>6</v>
      </c>
      <c r="G371" s="2" t="s">
        <v>17</v>
      </c>
      <c r="H371" s="5" t="s">
        <v>11</v>
      </c>
      <c r="I371">
        <f t="shared" ca="1" si="37"/>
        <v>2022</v>
      </c>
      <c r="J371" t="str">
        <f t="shared" ca="1" si="38"/>
        <v>květen</v>
      </c>
      <c r="K371" s="12">
        <f t="shared" si="39"/>
        <v>4500</v>
      </c>
      <c r="L371" s="12">
        <f t="shared" si="40"/>
        <v>3825</v>
      </c>
      <c r="M371" s="12">
        <f t="shared" si="41"/>
        <v>675</v>
      </c>
      <c r="DZ371" s="6">
        <v>15</v>
      </c>
      <c r="EA371" s="7">
        <v>5</v>
      </c>
      <c r="EB371" s="7">
        <f t="shared" ca="1" si="42"/>
        <v>2022</v>
      </c>
    </row>
    <row r="372" spans="1:132" x14ac:dyDescent="0.3">
      <c r="A372" s="1">
        <f t="shared" ca="1" si="36"/>
        <v>44697</v>
      </c>
      <c r="B372" s="2" t="s">
        <v>12</v>
      </c>
      <c r="C372" s="2" t="s">
        <v>9</v>
      </c>
      <c r="D372" s="3">
        <v>850</v>
      </c>
      <c r="E372" s="3">
        <v>722.5</v>
      </c>
      <c r="F372" s="4">
        <v>9</v>
      </c>
      <c r="G372" s="2" t="s">
        <v>36</v>
      </c>
      <c r="H372" s="5" t="s">
        <v>11</v>
      </c>
      <c r="I372">
        <f t="shared" ca="1" si="37"/>
        <v>2022</v>
      </c>
      <c r="J372" t="str">
        <f t="shared" ca="1" si="38"/>
        <v>květen</v>
      </c>
      <c r="K372" s="12">
        <f t="shared" si="39"/>
        <v>7650</v>
      </c>
      <c r="L372" s="12">
        <f t="shared" si="40"/>
        <v>6502.5</v>
      </c>
      <c r="M372" s="12">
        <f t="shared" si="41"/>
        <v>1147.5</v>
      </c>
      <c r="DZ372" s="6">
        <v>16</v>
      </c>
      <c r="EA372" s="7">
        <v>5</v>
      </c>
      <c r="EB372" s="7">
        <f t="shared" ca="1" si="42"/>
        <v>2022</v>
      </c>
    </row>
    <row r="373" spans="1:132" x14ac:dyDescent="0.3">
      <c r="A373" s="1">
        <f t="shared" ca="1" si="36"/>
        <v>44688</v>
      </c>
      <c r="B373" s="2" t="s">
        <v>34</v>
      </c>
      <c r="C373" s="2" t="s">
        <v>9</v>
      </c>
      <c r="D373" s="3">
        <v>1200</v>
      </c>
      <c r="E373" s="3">
        <v>1080</v>
      </c>
      <c r="F373" s="4">
        <v>2</v>
      </c>
      <c r="G373" s="2" t="s">
        <v>38</v>
      </c>
      <c r="H373" s="5" t="s">
        <v>14</v>
      </c>
      <c r="I373">
        <f t="shared" ca="1" si="37"/>
        <v>2022</v>
      </c>
      <c r="J373" t="str">
        <f t="shared" ca="1" si="38"/>
        <v>květen</v>
      </c>
      <c r="K373" s="12">
        <f t="shared" si="39"/>
        <v>2400</v>
      </c>
      <c r="L373" s="12">
        <f t="shared" si="40"/>
        <v>2160</v>
      </c>
      <c r="M373" s="12">
        <f t="shared" si="41"/>
        <v>240</v>
      </c>
      <c r="DZ373" s="6">
        <v>7</v>
      </c>
      <c r="EA373" s="7">
        <v>5</v>
      </c>
      <c r="EB373" s="7">
        <f t="shared" ca="1" si="42"/>
        <v>2022</v>
      </c>
    </row>
    <row r="374" spans="1:132" x14ac:dyDescent="0.3">
      <c r="A374" s="1">
        <f t="shared" ca="1" si="36"/>
        <v>44704</v>
      </c>
      <c r="B374" s="2" t="s">
        <v>15</v>
      </c>
      <c r="C374" s="2" t="s">
        <v>9</v>
      </c>
      <c r="D374" s="3">
        <v>500</v>
      </c>
      <c r="E374" s="3">
        <v>400</v>
      </c>
      <c r="F374" s="4">
        <v>10</v>
      </c>
      <c r="G374" s="2" t="s">
        <v>25</v>
      </c>
      <c r="H374" s="5" t="s">
        <v>11</v>
      </c>
      <c r="I374">
        <f t="shared" ca="1" si="37"/>
        <v>2022</v>
      </c>
      <c r="J374" t="str">
        <f t="shared" ca="1" si="38"/>
        <v>květen</v>
      </c>
      <c r="K374" s="12">
        <f t="shared" si="39"/>
        <v>5000</v>
      </c>
      <c r="L374" s="12">
        <f t="shared" si="40"/>
        <v>4000</v>
      </c>
      <c r="M374" s="12">
        <f t="shared" si="41"/>
        <v>1000</v>
      </c>
      <c r="DZ374" s="6">
        <v>23</v>
      </c>
      <c r="EA374" s="7">
        <v>5</v>
      </c>
      <c r="EB374" s="7">
        <f t="shared" ca="1" si="42"/>
        <v>2022</v>
      </c>
    </row>
    <row r="375" spans="1:132" x14ac:dyDescent="0.3">
      <c r="A375" s="1">
        <f t="shared" ca="1" si="36"/>
        <v>44692</v>
      </c>
      <c r="B375" s="2" t="s">
        <v>33</v>
      </c>
      <c r="C375" s="2" t="s">
        <v>20</v>
      </c>
      <c r="D375" s="3">
        <v>750</v>
      </c>
      <c r="E375" s="3">
        <v>637.5</v>
      </c>
      <c r="F375" s="4">
        <v>1</v>
      </c>
      <c r="G375" s="2" t="s">
        <v>38</v>
      </c>
      <c r="H375" s="5" t="s">
        <v>11</v>
      </c>
      <c r="I375">
        <f t="shared" ca="1" si="37"/>
        <v>2022</v>
      </c>
      <c r="J375" t="str">
        <f t="shared" ca="1" si="38"/>
        <v>květen</v>
      </c>
      <c r="K375" s="12">
        <f t="shared" si="39"/>
        <v>750</v>
      </c>
      <c r="L375" s="12">
        <f t="shared" si="40"/>
        <v>637.5</v>
      </c>
      <c r="M375" s="12">
        <f t="shared" si="41"/>
        <v>112.5</v>
      </c>
      <c r="DZ375" s="6">
        <v>11</v>
      </c>
      <c r="EA375" s="7">
        <v>5</v>
      </c>
      <c r="EB375" s="7">
        <f t="shared" ca="1" si="42"/>
        <v>2022</v>
      </c>
    </row>
    <row r="376" spans="1:132" x14ac:dyDescent="0.3">
      <c r="A376" s="1">
        <f t="shared" ca="1" si="36"/>
        <v>44723</v>
      </c>
      <c r="B376" s="2" t="s">
        <v>34</v>
      </c>
      <c r="C376" s="2" t="s">
        <v>9</v>
      </c>
      <c r="D376" s="3">
        <v>1200</v>
      </c>
      <c r="E376" s="3">
        <v>1080</v>
      </c>
      <c r="F376" s="4">
        <v>10</v>
      </c>
      <c r="G376" s="2" t="s">
        <v>21</v>
      </c>
      <c r="H376" s="5" t="s">
        <v>14</v>
      </c>
      <c r="I376">
        <f t="shared" ca="1" si="37"/>
        <v>2022</v>
      </c>
      <c r="J376" t="str">
        <f t="shared" ca="1" si="38"/>
        <v>červen</v>
      </c>
      <c r="K376" s="12">
        <f t="shared" si="39"/>
        <v>12000</v>
      </c>
      <c r="L376" s="12">
        <f t="shared" si="40"/>
        <v>10800</v>
      </c>
      <c r="M376" s="12">
        <f t="shared" si="41"/>
        <v>1200</v>
      </c>
      <c r="DZ376" s="6">
        <v>11</v>
      </c>
      <c r="EA376" s="7">
        <v>6</v>
      </c>
      <c r="EB376" s="7">
        <f t="shared" ca="1" si="42"/>
        <v>2022</v>
      </c>
    </row>
    <row r="377" spans="1:132" x14ac:dyDescent="0.3">
      <c r="A377" s="1">
        <f t="shared" ca="1" si="36"/>
        <v>44724</v>
      </c>
      <c r="B377" s="2" t="s">
        <v>32</v>
      </c>
      <c r="C377" s="2" t="s">
        <v>20</v>
      </c>
      <c r="D377" s="3">
        <v>1500</v>
      </c>
      <c r="E377" s="3">
        <v>1125</v>
      </c>
      <c r="F377" s="4">
        <v>2</v>
      </c>
      <c r="G377" s="2" t="s">
        <v>36</v>
      </c>
      <c r="H377" s="5" t="s">
        <v>14</v>
      </c>
      <c r="I377">
        <f t="shared" ca="1" si="37"/>
        <v>2022</v>
      </c>
      <c r="J377" t="str">
        <f t="shared" ca="1" si="38"/>
        <v>červen</v>
      </c>
      <c r="K377" s="12">
        <f t="shared" si="39"/>
        <v>3000</v>
      </c>
      <c r="L377" s="12">
        <f t="shared" si="40"/>
        <v>2250</v>
      </c>
      <c r="M377" s="12">
        <f t="shared" si="41"/>
        <v>750</v>
      </c>
      <c r="DZ377" s="6">
        <v>12</v>
      </c>
      <c r="EA377" s="7">
        <v>6</v>
      </c>
      <c r="EB377" s="7">
        <f t="shared" ca="1" si="42"/>
        <v>2022</v>
      </c>
    </row>
    <row r="378" spans="1:132" x14ac:dyDescent="0.3">
      <c r="A378" s="1">
        <f t="shared" ca="1" si="36"/>
        <v>44730</v>
      </c>
      <c r="B378" s="2" t="s">
        <v>22</v>
      </c>
      <c r="C378" s="2" t="s">
        <v>9</v>
      </c>
      <c r="D378" s="3">
        <v>1350</v>
      </c>
      <c r="E378" s="3">
        <v>1188</v>
      </c>
      <c r="F378" s="4">
        <v>7</v>
      </c>
      <c r="G378" s="2" t="s">
        <v>21</v>
      </c>
      <c r="H378" s="5" t="s">
        <v>14</v>
      </c>
      <c r="I378">
        <f t="shared" ca="1" si="37"/>
        <v>2022</v>
      </c>
      <c r="J378" t="str">
        <f t="shared" ca="1" si="38"/>
        <v>červen</v>
      </c>
      <c r="K378" s="12">
        <f t="shared" si="39"/>
        <v>9450</v>
      </c>
      <c r="L378" s="12">
        <f t="shared" si="40"/>
        <v>8316</v>
      </c>
      <c r="M378" s="12">
        <f t="shared" si="41"/>
        <v>1134</v>
      </c>
      <c r="DZ378" s="6">
        <v>18</v>
      </c>
      <c r="EA378" s="7">
        <v>6</v>
      </c>
      <c r="EB378" s="7">
        <f t="shared" ca="1" si="42"/>
        <v>2022</v>
      </c>
    </row>
    <row r="379" spans="1:132" x14ac:dyDescent="0.3">
      <c r="A379" s="1">
        <f t="shared" ca="1" si="36"/>
        <v>44732</v>
      </c>
      <c r="B379" s="2" t="s">
        <v>22</v>
      </c>
      <c r="C379" s="2" t="s">
        <v>9</v>
      </c>
      <c r="D379" s="3">
        <v>1350</v>
      </c>
      <c r="E379" s="3">
        <v>1188</v>
      </c>
      <c r="F379" s="4">
        <v>5</v>
      </c>
      <c r="G379" s="2" t="s">
        <v>13</v>
      </c>
      <c r="H379" s="5" t="s">
        <v>14</v>
      </c>
      <c r="I379">
        <f t="shared" ca="1" si="37"/>
        <v>2022</v>
      </c>
      <c r="J379" t="str">
        <f t="shared" ca="1" si="38"/>
        <v>červen</v>
      </c>
      <c r="K379" s="12">
        <f t="shared" si="39"/>
        <v>6750</v>
      </c>
      <c r="L379" s="12">
        <f t="shared" si="40"/>
        <v>5940</v>
      </c>
      <c r="M379" s="12">
        <f t="shared" si="41"/>
        <v>810</v>
      </c>
      <c r="DZ379" s="6">
        <v>20</v>
      </c>
      <c r="EA379" s="7">
        <v>6</v>
      </c>
      <c r="EB379" s="7">
        <f t="shared" ca="1" si="42"/>
        <v>2022</v>
      </c>
    </row>
    <row r="380" spans="1:132" x14ac:dyDescent="0.3">
      <c r="A380" s="1">
        <f t="shared" ca="1" si="36"/>
        <v>44727</v>
      </c>
      <c r="B380" s="2" t="s">
        <v>32</v>
      </c>
      <c r="C380" s="2" t="s">
        <v>20</v>
      </c>
      <c r="D380" s="3">
        <v>1500</v>
      </c>
      <c r="E380" s="3">
        <v>1125</v>
      </c>
      <c r="F380" s="4">
        <v>1</v>
      </c>
      <c r="G380" s="2" t="s">
        <v>17</v>
      </c>
      <c r="H380" s="5" t="s">
        <v>11</v>
      </c>
      <c r="I380">
        <f t="shared" ca="1" si="37"/>
        <v>2022</v>
      </c>
      <c r="J380" t="str">
        <f t="shared" ca="1" si="38"/>
        <v>červen</v>
      </c>
      <c r="K380" s="12">
        <f t="shared" si="39"/>
        <v>1500</v>
      </c>
      <c r="L380" s="12">
        <f t="shared" si="40"/>
        <v>1125</v>
      </c>
      <c r="M380" s="12">
        <f t="shared" si="41"/>
        <v>375</v>
      </c>
      <c r="DZ380" s="6">
        <v>15</v>
      </c>
      <c r="EA380" s="7">
        <v>6</v>
      </c>
      <c r="EB380" s="7">
        <f t="shared" ca="1" si="42"/>
        <v>2022</v>
      </c>
    </row>
    <row r="381" spans="1:132" x14ac:dyDescent="0.3">
      <c r="A381" s="1">
        <f t="shared" ca="1" si="36"/>
        <v>44719</v>
      </c>
      <c r="B381" s="2" t="s">
        <v>27</v>
      </c>
      <c r="C381" s="2" t="s">
        <v>28</v>
      </c>
      <c r="D381" s="3">
        <v>350</v>
      </c>
      <c r="E381" s="3">
        <v>273</v>
      </c>
      <c r="F381" s="4">
        <v>9</v>
      </c>
      <c r="G381" s="2" t="s">
        <v>38</v>
      </c>
      <c r="H381" s="5" t="s">
        <v>11</v>
      </c>
      <c r="I381">
        <f t="shared" ca="1" si="37"/>
        <v>2022</v>
      </c>
      <c r="J381" t="str">
        <f t="shared" ca="1" si="38"/>
        <v>červen</v>
      </c>
      <c r="K381" s="12">
        <f t="shared" si="39"/>
        <v>3150</v>
      </c>
      <c r="L381" s="12">
        <f t="shared" si="40"/>
        <v>2457</v>
      </c>
      <c r="M381" s="12">
        <f t="shared" si="41"/>
        <v>693</v>
      </c>
      <c r="DZ381" s="6">
        <v>7</v>
      </c>
      <c r="EA381" s="7">
        <v>6</v>
      </c>
      <c r="EB381" s="7">
        <f t="shared" ca="1" si="42"/>
        <v>2022</v>
      </c>
    </row>
    <row r="382" spans="1:132" x14ac:dyDescent="0.3">
      <c r="A382" s="1">
        <f t="shared" ca="1" si="36"/>
        <v>44729</v>
      </c>
      <c r="B382" s="2" t="s">
        <v>30</v>
      </c>
      <c r="C382" s="2" t="s">
        <v>20</v>
      </c>
      <c r="D382" s="3">
        <v>900</v>
      </c>
      <c r="E382" s="3">
        <v>675</v>
      </c>
      <c r="F382" s="4">
        <v>6</v>
      </c>
      <c r="G382" s="2" t="s">
        <v>35</v>
      </c>
      <c r="H382" s="5" t="s">
        <v>11</v>
      </c>
      <c r="I382">
        <f t="shared" ca="1" si="37"/>
        <v>2022</v>
      </c>
      <c r="J382" t="str">
        <f t="shared" ca="1" si="38"/>
        <v>červen</v>
      </c>
      <c r="K382" s="12">
        <f t="shared" si="39"/>
        <v>5400</v>
      </c>
      <c r="L382" s="12">
        <f t="shared" si="40"/>
        <v>4050</v>
      </c>
      <c r="M382" s="12">
        <f t="shared" si="41"/>
        <v>1350</v>
      </c>
      <c r="DZ382" s="6">
        <v>17</v>
      </c>
      <c r="EA382" s="7">
        <v>6</v>
      </c>
      <c r="EB382" s="7">
        <f t="shared" ca="1" si="42"/>
        <v>2022</v>
      </c>
    </row>
    <row r="383" spans="1:132" x14ac:dyDescent="0.3">
      <c r="A383" s="1">
        <f t="shared" ca="1" si="36"/>
        <v>44739</v>
      </c>
      <c r="B383" s="2" t="s">
        <v>15</v>
      </c>
      <c r="C383" s="2" t="s">
        <v>9</v>
      </c>
      <c r="D383" s="3">
        <v>500</v>
      </c>
      <c r="E383" s="3">
        <v>400</v>
      </c>
      <c r="F383" s="4">
        <v>3</v>
      </c>
      <c r="G383" s="2" t="s">
        <v>10</v>
      </c>
      <c r="H383" s="5" t="s">
        <v>14</v>
      </c>
      <c r="I383">
        <f t="shared" ca="1" si="37"/>
        <v>2022</v>
      </c>
      <c r="J383" t="str">
        <f t="shared" ca="1" si="38"/>
        <v>červen</v>
      </c>
      <c r="K383" s="12">
        <f t="shared" si="39"/>
        <v>1500</v>
      </c>
      <c r="L383" s="12">
        <f t="shared" si="40"/>
        <v>1200</v>
      </c>
      <c r="M383" s="12">
        <f t="shared" si="41"/>
        <v>300</v>
      </c>
      <c r="DZ383" s="6">
        <v>27</v>
      </c>
      <c r="EA383" s="7">
        <v>6</v>
      </c>
      <c r="EB383" s="7">
        <f t="shared" ca="1" si="42"/>
        <v>2022</v>
      </c>
    </row>
    <row r="384" spans="1:132" x14ac:dyDescent="0.3">
      <c r="A384" s="1">
        <f t="shared" ca="1" si="36"/>
        <v>44722</v>
      </c>
      <c r="B384" s="2" t="s">
        <v>24</v>
      </c>
      <c r="C384" s="2" t="s">
        <v>9</v>
      </c>
      <c r="D384" s="3">
        <v>850</v>
      </c>
      <c r="E384" s="3">
        <v>637.5</v>
      </c>
      <c r="F384" s="4">
        <v>4</v>
      </c>
      <c r="G384" s="2" t="s">
        <v>25</v>
      </c>
      <c r="H384" s="5" t="s">
        <v>14</v>
      </c>
      <c r="I384">
        <f t="shared" ca="1" si="37"/>
        <v>2022</v>
      </c>
      <c r="J384" t="str">
        <f t="shared" ca="1" si="38"/>
        <v>červen</v>
      </c>
      <c r="K384" s="12">
        <f t="shared" si="39"/>
        <v>3400</v>
      </c>
      <c r="L384" s="12">
        <f t="shared" si="40"/>
        <v>2550</v>
      </c>
      <c r="M384" s="12">
        <f t="shared" si="41"/>
        <v>850</v>
      </c>
      <c r="DZ384" s="6">
        <v>10</v>
      </c>
      <c r="EA384" s="7">
        <v>6</v>
      </c>
      <c r="EB384" s="7">
        <f t="shared" ca="1" si="42"/>
        <v>2022</v>
      </c>
    </row>
    <row r="385" spans="1:132" x14ac:dyDescent="0.3">
      <c r="A385" s="1">
        <f t="shared" ca="1" si="36"/>
        <v>44714</v>
      </c>
      <c r="B385" s="2" t="s">
        <v>29</v>
      </c>
      <c r="C385" s="2" t="s">
        <v>28</v>
      </c>
      <c r="D385" s="3">
        <v>600</v>
      </c>
      <c r="E385" s="3">
        <v>510</v>
      </c>
      <c r="F385" s="4">
        <v>4</v>
      </c>
      <c r="G385" s="2" t="s">
        <v>26</v>
      </c>
      <c r="H385" s="5" t="s">
        <v>11</v>
      </c>
      <c r="I385">
        <f t="shared" ca="1" si="37"/>
        <v>2022</v>
      </c>
      <c r="J385" t="str">
        <f t="shared" ca="1" si="38"/>
        <v>červen</v>
      </c>
      <c r="K385" s="12">
        <f t="shared" si="39"/>
        <v>2400</v>
      </c>
      <c r="L385" s="12">
        <f t="shared" si="40"/>
        <v>2040</v>
      </c>
      <c r="M385" s="12">
        <f t="shared" si="41"/>
        <v>360</v>
      </c>
      <c r="DZ385" s="6">
        <v>2</v>
      </c>
      <c r="EA385" s="7">
        <v>6</v>
      </c>
      <c r="EB385" s="7">
        <f t="shared" ca="1" si="42"/>
        <v>2022</v>
      </c>
    </row>
    <row r="386" spans="1:132" x14ac:dyDescent="0.3">
      <c r="A386" s="1">
        <f t="shared" ref="A386:A449" ca="1" si="43">DATE(EB386,EA386,DZ386)</f>
        <v>44724</v>
      </c>
      <c r="B386" s="2" t="s">
        <v>33</v>
      </c>
      <c r="C386" s="2" t="s">
        <v>20</v>
      </c>
      <c r="D386" s="3">
        <v>750</v>
      </c>
      <c r="E386" s="3">
        <v>637.5</v>
      </c>
      <c r="F386" s="4">
        <v>2</v>
      </c>
      <c r="G386" s="2" t="s">
        <v>38</v>
      </c>
      <c r="H386" s="5" t="s">
        <v>11</v>
      </c>
      <c r="I386">
        <f t="shared" ca="1" si="37"/>
        <v>2022</v>
      </c>
      <c r="J386" t="str">
        <f t="shared" ca="1" si="38"/>
        <v>červen</v>
      </c>
      <c r="K386" s="12">
        <f t="shared" si="39"/>
        <v>1500</v>
      </c>
      <c r="L386" s="12">
        <f t="shared" si="40"/>
        <v>1275</v>
      </c>
      <c r="M386" s="12">
        <f t="shared" si="41"/>
        <v>225</v>
      </c>
      <c r="DZ386" s="6">
        <v>12</v>
      </c>
      <c r="EA386" s="7">
        <v>6</v>
      </c>
      <c r="EB386" s="7">
        <f t="shared" ca="1" si="42"/>
        <v>2022</v>
      </c>
    </row>
    <row r="387" spans="1:132" x14ac:dyDescent="0.3">
      <c r="A387" s="1">
        <f t="shared" ca="1" si="43"/>
        <v>44726</v>
      </c>
      <c r="B387" s="2" t="s">
        <v>29</v>
      </c>
      <c r="C387" s="2" t="s">
        <v>28</v>
      </c>
      <c r="D387" s="3">
        <v>600</v>
      </c>
      <c r="E387" s="3">
        <v>510</v>
      </c>
      <c r="F387" s="4">
        <v>5</v>
      </c>
      <c r="G387" s="2" t="s">
        <v>36</v>
      </c>
      <c r="H387" s="5" t="s">
        <v>14</v>
      </c>
      <c r="I387">
        <f t="shared" ref="I387:I450" ca="1" si="44">YEAR(A387)</f>
        <v>2022</v>
      </c>
      <c r="J387" t="str">
        <f t="shared" ref="J387:J450" ca="1" si="45">TEXT(A387,"mmmm")</f>
        <v>červen</v>
      </c>
      <c r="K387" s="12">
        <f t="shared" ref="K387:K450" si="46">D387*F387</f>
        <v>3000</v>
      </c>
      <c r="L387" s="12">
        <f t="shared" ref="L387:L450" si="47">E387*F387</f>
        <v>2550</v>
      </c>
      <c r="M387" s="12">
        <f t="shared" ref="M387:M450" si="48">K387-L387</f>
        <v>450</v>
      </c>
      <c r="DZ387" s="6">
        <v>14</v>
      </c>
      <c r="EA387" s="7">
        <v>6</v>
      </c>
      <c r="EB387" s="7">
        <f t="shared" ca="1" si="42"/>
        <v>2022</v>
      </c>
    </row>
    <row r="388" spans="1:132" x14ac:dyDescent="0.3">
      <c r="A388" s="1">
        <f t="shared" ca="1" si="43"/>
        <v>44721</v>
      </c>
      <c r="B388" s="2" t="s">
        <v>32</v>
      </c>
      <c r="C388" s="2" t="s">
        <v>20</v>
      </c>
      <c r="D388" s="3">
        <v>1500</v>
      </c>
      <c r="E388" s="3">
        <v>1125</v>
      </c>
      <c r="F388" s="4">
        <v>9</v>
      </c>
      <c r="G388" s="2" t="s">
        <v>31</v>
      </c>
      <c r="H388" s="5" t="s">
        <v>11</v>
      </c>
      <c r="I388">
        <f t="shared" ca="1" si="44"/>
        <v>2022</v>
      </c>
      <c r="J388" t="str">
        <f t="shared" ca="1" si="45"/>
        <v>červen</v>
      </c>
      <c r="K388" s="12">
        <f t="shared" si="46"/>
        <v>13500</v>
      </c>
      <c r="L388" s="12">
        <f t="shared" si="47"/>
        <v>10125</v>
      </c>
      <c r="M388" s="12">
        <f t="shared" si="48"/>
        <v>3375</v>
      </c>
      <c r="DZ388" s="6">
        <v>9</v>
      </c>
      <c r="EA388" s="7">
        <v>6</v>
      </c>
      <c r="EB388" s="7">
        <f t="shared" ca="1" si="42"/>
        <v>2022</v>
      </c>
    </row>
    <row r="389" spans="1:132" x14ac:dyDescent="0.3">
      <c r="A389" s="1">
        <f t="shared" ca="1" si="43"/>
        <v>44730</v>
      </c>
      <c r="B389" s="2" t="s">
        <v>12</v>
      </c>
      <c r="C389" s="2" t="s">
        <v>9</v>
      </c>
      <c r="D389" s="3">
        <v>850</v>
      </c>
      <c r="E389" s="3">
        <v>722.5</v>
      </c>
      <c r="F389" s="4">
        <v>3</v>
      </c>
      <c r="G389" s="2" t="s">
        <v>23</v>
      </c>
      <c r="H389" s="5" t="s">
        <v>11</v>
      </c>
      <c r="I389">
        <f t="shared" ca="1" si="44"/>
        <v>2022</v>
      </c>
      <c r="J389" t="str">
        <f t="shared" ca="1" si="45"/>
        <v>červen</v>
      </c>
      <c r="K389" s="12">
        <f t="shared" si="46"/>
        <v>2550</v>
      </c>
      <c r="L389" s="12">
        <f t="shared" si="47"/>
        <v>2167.5</v>
      </c>
      <c r="M389" s="12">
        <f t="shared" si="48"/>
        <v>382.5</v>
      </c>
      <c r="DZ389" s="6">
        <v>18</v>
      </c>
      <c r="EA389" s="7">
        <v>6</v>
      </c>
      <c r="EB389" s="7">
        <f t="shared" ca="1" si="42"/>
        <v>2022</v>
      </c>
    </row>
    <row r="390" spans="1:132" x14ac:dyDescent="0.3">
      <c r="A390" s="1">
        <f t="shared" ca="1" si="43"/>
        <v>44720</v>
      </c>
      <c r="B390" s="2" t="s">
        <v>22</v>
      </c>
      <c r="C390" s="2" t="s">
        <v>9</v>
      </c>
      <c r="D390" s="3">
        <v>1350</v>
      </c>
      <c r="E390" s="3">
        <v>1188</v>
      </c>
      <c r="F390" s="4">
        <v>6</v>
      </c>
      <c r="G390" s="2" t="s">
        <v>36</v>
      </c>
      <c r="H390" s="5" t="s">
        <v>14</v>
      </c>
      <c r="I390">
        <f t="shared" ca="1" si="44"/>
        <v>2022</v>
      </c>
      <c r="J390" t="str">
        <f t="shared" ca="1" si="45"/>
        <v>červen</v>
      </c>
      <c r="K390" s="12">
        <f t="shared" si="46"/>
        <v>8100</v>
      </c>
      <c r="L390" s="12">
        <f t="shared" si="47"/>
        <v>7128</v>
      </c>
      <c r="M390" s="12">
        <f t="shared" si="48"/>
        <v>972</v>
      </c>
      <c r="DZ390" s="6">
        <v>8</v>
      </c>
      <c r="EA390" s="7">
        <v>6</v>
      </c>
      <c r="EB390" s="7">
        <f t="shared" ca="1" si="42"/>
        <v>2022</v>
      </c>
    </row>
    <row r="391" spans="1:132" x14ac:dyDescent="0.3">
      <c r="A391" s="1">
        <f t="shared" ca="1" si="43"/>
        <v>44716</v>
      </c>
      <c r="B391" s="2" t="s">
        <v>32</v>
      </c>
      <c r="C391" s="2" t="s">
        <v>20</v>
      </c>
      <c r="D391" s="3">
        <v>1500</v>
      </c>
      <c r="E391" s="3">
        <v>1125</v>
      </c>
      <c r="F391" s="4">
        <v>1</v>
      </c>
      <c r="G391" s="2" t="s">
        <v>17</v>
      </c>
      <c r="H391" s="5" t="s">
        <v>11</v>
      </c>
      <c r="I391">
        <f t="shared" ca="1" si="44"/>
        <v>2022</v>
      </c>
      <c r="J391" t="str">
        <f t="shared" ca="1" si="45"/>
        <v>červen</v>
      </c>
      <c r="K391" s="12">
        <f t="shared" si="46"/>
        <v>1500</v>
      </c>
      <c r="L391" s="12">
        <f t="shared" si="47"/>
        <v>1125</v>
      </c>
      <c r="M391" s="12">
        <f t="shared" si="48"/>
        <v>375</v>
      </c>
      <c r="DZ391" s="6">
        <v>4</v>
      </c>
      <c r="EA391" s="7">
        <v>6</v>
      </c>
      <c r="EB391" s="7">
        <f t="shared" ca="1" si="42"/>
        <v>2022</v>
      </c>
    </row>
    <row r="392" spans="1:132" x14ac:dyDescent="0.3">
      <c r="A392" s="1">
        <f t="shared" ca="1" si="43"/>
        <v>44717</v>
      </c>
      <c r="B392" s="2" t="s">
        <v>27</v>
      </c>
      <c r="C392" s="2" t="s">
        <v>28</v>
      </c>
      <c r="D392" s="3">
        <v>350</v>
      </c>
      <c r="E392" s="3">
        <v>273</v>
      </c>
      <c r="F392" s="4">
        <v>5</v>
      </c>
      <c r="G392" s="2" t="s">
        <v>23</v>
      </c>
      <c r="H392" s="5" t="s">
        <v>14</v>
      </c>
      <c r="I392">
        <f t="shared" ca="1" si="44"/>
        <v>2022</v>
      </c>
      <c r="J392" t="str">
        <f t="shared" ca="1" si="45"/>
        <v>červen</v>
      </c>
      <c r="K392" s="12">
        <f t="shared" si="46"/>
        <v>1750</v>
      </c>
      <c r="L392" s="12">
        <f t="shared" si="47"/>
        <v>1365</v>
      </c>
      <c r="M392" s="12">
        <f t="shared" si="48"/>
        <v>385</v>
      </c>
      <c r="DZ392" s="6">
        <v>5</v>
      </c>
      <c r="EA392" s="7">
        <v>6</v>
      </c>
      <c r="EB392" s="7">
        <f t="shared" ca="1" si="42"/>
        <v>2022</v>
      </c>
    </row>
    <row r="393" spans="1:132" x14ac:dyDescent="0.3">
      <c r="A393" s="1">
        <f t="shared" ca="1" si="43"/>
        <v>44741</v>
      </c>
      <c r="B393" s="2" t="s">
        <v>22</v>
      </c>
      <c r="C393" s="2" t="s">
        <v>9</v>
      </c>
      <c r="D393" s="3">
        <v>1350</v>
      </c>
      <c r="E393" s="3">
        <v>1188</v>
      </c>
      <c r="F393" s="4">
        <v>6</v>
      </c>
      <c r="G393" s="2" t="s">
        <v>38</v>
      </c>
      <c r="H393" s="5" t="s">
        <v>14</v>
      </c>
      <c r="I393">
        <f t="shared" ca="1" si="44"/>
        <v>2022</v>
      </c>
      <c r="J393" t="str">
        <f t="shared" ca="1" si="45"/>
        <v>červen</v>
      </c>
      <c r="K393" s="12">
        <f t="shared" si="46"/>
        <v>8100</v>
      </c>
      <c r="L393" s="12">
        <f t="shared" si="47"/>
        <v>7128</v>
      </c>
      <c r="M393" s="12">
        <f t="shared" si="48"/>
        <v>972</v>
      </c>
      <c r="DZ393" s="6">
        <v>29</v>
      </c>
      <c r="EA393" s="7">
        <v>6</v>
      </c>
      <c r="EB393" s="7">
        <f t="shared" ca="1" si="42"/>
        <v>2022</v>
      </c>
    </row>
    <row r="394" spans="1:132" x14ac:dyDescent="0.3">
      <c r="A394" s="1">
        <f t="shared" ca="1" si="43"/>
        <v>44736</v>
      </c>
      <c r="B394" s="2" t="s">
        <v>12</v>
      </c>
      <c r="C394" s="2" t="s">
        <v>9</v>
      </c>
      <c r="D394" s="3">
        <v>850</v>
      </c>
      <c r="E394" s="3">
        <v>722.5</v>
      </c>
      <c r="F394" s="4">
        <v>10</v>
      </c>
      <c r="G394" s="2" t="s">
        <v>10</v>
      </c>
      <c r="H394" s="5" t="s">
        <v>14</v>
      </c>
      <c r="I394">
        <f t="shared" ca="1" si="44"/>
        <v>2022</v>
      </c>
      <c r="J394" t="str">
        <f t="shared" ca="1" si="45"/>
        <v>červen</v>
      </c>
      <c r="K394" s="12">
        <f t="shared" si="46"/>
        <v>8500</v>
      </c>
      <c r="L394" s="12">
        <f t="shared" si="47"/>
        <v>7225</v>
      </c>
      <c r="M394" s="12">
        <f t="shared" si="48"/>
        <v>1275</v>
      </c>
      <c r="DZ394" s="6">
        <v>24</v>
      </c>
      <c r="EA394" s="7">
        <v>6</v>
      </c>
      <c r="EB394" s="7">
        <f t="shared" ref="EB394:EB457" ca="1" si="49">YEAR(TODAY())-3</f>
        <v>2022</v>
      </c>
    </row>
    <row r="395" spans="1:132" x14ac:dyDescent="0.3">
      <c r="A395" s="1">
        <f t="shared" ca="1" si="43"/>
        <v>44731</v>
      </c>
      <c r="B395" s="2" t="s">
        <v>24</v>
      </c>
      <c r="C395" s="2" t="s">
        <v>9</v>
      </c>
      <c r="D395" s="3">
        <v>850</v>
      </c>
      <c r="E395" s="3">
        <v>637.5</v>
      </c>
      <c r="F395" s="4">
        <v>9</v>
      </c>
      <c r="G395" s="2" t="s">
        <v>38</v>
      </c>
      <c r="H395" s="5" t="s">
        <v>14</v>
      </c>
      <c r="I395">
        <f t="shared" ca="1" si="44"/>
        <v>2022</v>
      </c>
      <c r="J395" t="str">
        <f t="shared" ca="1" si="45"/>
        <v>červen</v>
      </c>
      <c r="K395" s="12">
        <f t="shared" si="46"/>
        <v>7650</v>
      </c>
      <c r="L395" s="12">
        <f t="shared" si="47"/>
        <v>5737.5</v>
      </c>
      <c r="M395" s="12">
        <f t="shared" si="48"/>
        <v>1912.5</v>
      </c>
      <c r="DZ395" s="6">
        <v>19</v>
      </c>
      <c r="EA395" s="7">
        <v>6</v>
      </c>
      <c r="EB395" s="7">
        <f t="shared" ca="1" si="49"/>
        <v>2022</v>
      </c>
    </row>
    <row r="396" spans="1:132" x14ac:dyDescent="0.3">
      <c r="A396" s="1">
        <f t="shared" ca="1" si="43"/>
        <v>44728</v>
      </c>
      <c r="B396" s="2" t="s">
        <v>8</v>
      </c>
      <c r="C396" s="2" t="s">
        <v>9</v>
      </c>
      <c r="D396" s="3">
        <v>950</v>
      </c>
      <c r="E396" s="3">
        <v>741</v>
      </c>
      <c r="F396" s="4">
        <v>6</v>
      </c>
      <c r="G396" s="2" t="s">
        <v>18</v>
      </c>
      <c r="H396" s="5" t="s">
        <v>14</v>
      </c>
      <c r="I396">
        <f t="shared" ca="1" si="44"/>
        <v>2022</v>
      </c>
      <c r="J396" t="str">
        <f t="shared" ca="1" si="45"/>
        <v>červen</v>
      </c>
      <c r="K396" s="12">
        <f t="shared" si="46"/>
        <v>5700</v>
      </c>
      <c r="L396" s="12">
        <f t="shared" si="47"/>
        <v>4446</v>
      </c>
      <c r="M396" s="12">
        <f t="shared" si="48"/>
        <v>1254</v>
      </c>
      <c r="DZ396" s="6">
        <v>16</v>
      </c>
      <c r="EA396" s="7">
        <v>6</v>
      </c>
      <c r="EB396" s="7">
        <f t="shared" ca="1" si="49"/>
        <v>2022</v>
      </c>
    </row>
    <row r="397" spans="1:132" x14ac:dyDescent="0.3">
      <c r="A397" s="1">
        <f t="shared" ca="1" si="43"/>
        <v>44739</v>
      </c>
      <c r="B397" s="2" t="s">
        <v>29</v>
      </c>
      <c r="C397" s="2" t="s">
        <v>28</v>
      </c>
      <c r="D397" s="3">
        <v>600</v>
      </c>
      <c r="E397" s="3">
        <v>510</v>
      </c>
      <c r="F397" s="4">
        <v>4</v>
      </c>
      <c r="G397" s="2" t="s">
        <v>21</v>
      </c>
      <c r="H397" s="5" t="s">
        <v>14</v>
      </c>
      <c r="I397">
        <f t="shared" ca="1" si="44"/>
        <v>2022</v>
      </c>
      <c r="J397" t="str">
        <f t="shared" ca="1" si="45"/>
        <v>červen</v>
      </c>
      <c r="K397" s="12">
        <f t="shared" si="46"/>
        <v>2400</v>
      </c>
      <c r="L397" s="12">
        <f t="shared" si="47"/>
        <v>2040</v>
      </c>
      <c r="M397" s="12">
        <f t="shared" si="48"/>
        <v>360</v>
      </c>
      <c r="DZ397" s="6">
        <v>27</v>
      </c>
      <c r="EA397" s="7">
        <v>6</v>
      </c>
      <c r="EB397" s="7">
        <f t="shared" ca="1" si="49"/>
        <v>2022</v>
      </c>
    </row>
    <row r="398" spans="1:132" x14ac:dyDescent="0.3">
      <c r="A398" s="1">
        <f t="shared" ca="1" si="43"/>
        <v>44755</v>
      </c>
      <c r="B398" s="2" t="s">
        <v>24</v>
      </c>
      <c r="C398" s="2" t="s">
        <v>9</v>
      </c>
      <c r="D398" s="3">
        <v>850</v>
      </c>
      <c r="E398" s="3">
        <v>637.5</v>
      </c>
      <c r="F398" s="4">
        <v>2</v>
      </c>
      <c r="G398" s="2" t="s">
        <v>37</v>
      </c>
      <c r="H398" s="5" t="s">
        <v>11</v>
      </c>
      <c r="I398">
        <f t="shared" ca="1" si="44"/>
        <v>2022</v>
      </c>
      <c r="J398" t="str">
        <f t="shared" ca="1" si="45"/>
        <v>červenec</v>
      </c>
      <c r="K398" s="12">
        <f t="shared" si="46"/>
        <v>1700</v>
      </c>
      <c r="L398" s="12">
        <f t="shared" si="47"/>
        <v>1275</v>
      </c>
      <c r="M398" s="12">
        <f t="shared" si="48"/>
        <v>425</v>
      </c>
      <c r="DZ398" s="6">
        <v>13</v>
      </c>
      <c r="EA398" s="7">
        <v>7</v>
      </c>
      <c r="EB398" s="7">
        <f t="shared" ca="1" si="49"/>
        <v>2022</v>
      </c>
    </row>
    <row r="399" spans="1:132" x14ac:dyDescent="0.3">
      <c r="A399" s="1">
        <f t="shared" ca="1" si="43"/>
        <v>44751</v>
      </c>
      <c r="B399" s="2" t="s">
        <v>22</v>
      </c>
      <c r="C399" s="2" t="s">
        <v>9</v>
      </c>
      <c r="D399" s="3">
        <v>1350</v>
      </c>
      <c r="E399" s="3">
        <v>1188</v>
      </c>
      <c r="F399" s="4">
        <v>3</v>
      </c>
      <c r="G399" s="2" t="s">
        <v>21</v>
      </c>
      <c r="H399" s="5" t="s">
        <v>14</v>
      </c>
      <c r="I399">
        <f t="shared" ca="1" si="44"/>
        <v>2022</v>
      </c>
      <c r="J399" t="str">
        <f t="shared" ca="1" si="45"/>
        <v>červenec</v>
      </c>
      <c r="K399" s="12">
        <f t="shared" si="46"/>
        <v>4050</v>
      </c>
      <c r="L399" s="12">
        <f t="shared" si="47"/>
        <v>3564</v>
      </c>
      <c r="M399" s="12">
        <f t="shared" si="48"/>
        <v>486</v>
      </c>
      <c r="DZ399" s="6">
        <v>9</v>
      </c>
      <c r="EA399" s="7">
        <v>7</v>
      </c>
      <c r="EB399" s="7">
        <f t="shared" ca="1" si="49"/>
        <v>2022</v>
      </c>
    </row>
    <row r="400" spans="1:132" x14ac:dyDescent="0.3">
      <c r="A400" s="1">
        <f t="shared" ca="1" si="43"/>
        <v>44743</v>
      </c>
      <c r="B400" s="2" t="s">
        <v>34</v>
      </c>
      <c r="C400" s="2" t="s">
        <v>9</v>
      </c>
      <c r="D400" s="3">
        <v>1200</v>
      </c>
      <c r="E400" s="3">
        <v>1080</v>
      </c>
      <c r="F400" s="4">
        <v>6</v>
      </c>
      <c r="G400" s="2" t="s">
        <v>26</v>
      </c>
      <c r="H400" s="5" t="s">
        <v>11</v>
      </c>
      <c r="I400">
        <f t="shared" ca="1" si="44"/>
        <v>2022</v>
      </c>
      <c r="J400" t="str">
        <f t="shared" ca="1" si="45"/>
        <v>červenec</v>
      </c>
      <c r="K400" s="12">
        <f t="shared" si="46"/>
        <v>7200</v>
      </c>
      <c r="L400" s="12">
        <f t="shared" si="47"/>
        <v>6480</v>
      </c>
      <c r="M400" s="12">
        <f t="shared" si="48"/>
        <v>720</v>
      </c>
      <c r="DZ400" s="6">
        <v>1</v>
      </c>
      <c r="EA400" s="7">
        <v>7</v>
      </c>
      <c r="EB400" s="7">
        <f t="shared" ca="1" si="49"/>
        <v>2022</v>
      </c>
    </row>
    <row r="401" spans="1:132" x14ac:dyDescent="0.3">
      <c r="A401" s="1">
        <f t="shared" ca="1" si="43"/>
        <v>44760</v>
      </c>
      <c r="B401" s="2" t="s">
        <v>8</v>
      </c>
      <c r="C401" s="2" t="s">
        <v>9</v>
      </c>
      <c r="D401" s="3">
        <v>950</v>
      </c>
      <c r="E401" s="3">
        <v>741</v>
      </c>
      <c r="F401" s="4">
        <v>3</v>
      </c>
      <c r="G401" s="2" t="s">
        <v>17</v>
      </c>
      <c r="H401" s="5" t="s">
        <v>14</v>
      </c>
      <c r="I401">
        <f t="shared" ca="1" si="44"/>
        <v>2022</v>
      </c>
      <c r="J401" t="str">
        <f t="shared" ca="1" si="45"/>
        <v>červenec</v>
      </c>
      <c r="K401" s="12">
        <f t="shared" si="46"/>
        <v>2850</v>
      </c>
      <c r="L401" s="12">
        <f t="shared" si="47"/>
        <v>2223</v>
      </c>
      <c r="M401" s="12">
        <f t="shared" si="48"/>
        <v>627</v>
      </c>
      <c r="DZ401" s="6">
        <v>18</v>
      </c>
      <c r="EA401" s="7">
        <v>7</v>
      </c>
      <c r="EB401" s="7">
        <f t="shared" ca="1" si="49"/>
        <v>2022</v>
      </c>
    </row>
    <row r="402" spans="1:132" x14ac:dyDescent="0.3">
      <c r="A402" s="1">
        <f t="shared" ca="1" si="43"/>
        <v>44750</v>
      </c>
      <c r="B402" s="2" t="s">
        <v>30</v>
      </c>
      <c r="C402" s="2" t="s">
        <v>20</v>
      </c>
      <c r="D402" s="3">
        <v>900</v>
      </c>
      <c r="E402" s="3">
        <v>675</v>
      </c>
      <c r="F402" s="4">
        <v>8</v>
      </c>
      <c r="G402" s="2" t="s">
        <v>23</v>
      </c>
      <c r="H402" s="5" t="s">
        <v>11</v>
      </c>
      <c r="I402">
        <f t="shared" ca="1" si="44"/>
        <v>2022</v>
      </c>
      <c r="J402" t="str">
        <f t="shared" ca="1" si="45"/>
        <v>červenec</v>
      </c>
      <c r="K402" s="12">
        <f t="shared" si="46"/>
        <v>7200</v>
      </c>
      <c r="L402" s="12">
        <f t="shared" si="47"/>
        <v>5400</v>
      </c>
      <c r="M402" s="12">
        <f t="shared" si="48"/>
        <v>1800</v>
      </c>
      <c r="DZ402" s="6">
        <v>8</v>
      </c>
      <c r="EA402" s="7">
        <v>7</v>
      </c>
      <c r="EB402" s="7">
        <f t="shared" ca="1" si="49"/>
        <v>2022</v>
      </c>
    </row>
    <row r="403" spans="1:132" x14ac:dyDescent="0.3">
      <c r="A403" s="1">
        <f t="shared" ca="1" si="43"/>
        <v>44771</v>
      </c>
      <c r="B403" s="2" t="s">
        <v>32</v>
      </c>
      <c r="C403" s="2" t="s">
        <v>20</v>
      </c>
      <c r="D403" s="3">
        <v>1500</v>
      </c>
      <c r="E403" s="3">
        <v>1125</v>
      </c>
      <c r="F403" s="4">
        <v>5</v>
      </c>
      <c r="G403" s="2" t="s">
        <v>18</v>
      </c>
      <c r="H403" s="5" t="s">
        <v>14</v>
      </c>
      <c r="I403">
        <f t="shared" ca="1" si="44"/>
        <v>2022</v>
      </c>
      <c r="J403" t="str">
        <f t="shared" ca="1" si="45"/>
        <v>červenec</v>
      </c>
      <c r="K403" s="12">
        <f t="shared" si="46"/>
        <v>7500</v>
      </c>
      <c r="L403" s="12">
        <f t="shared" si="47"/>
        <v>5625</v>
      </c>
      <c r="M403" s="12">
        <f t="shared" si="48"/>
        <v>1875</v>
      </c>
      <c r="DZ403" s="6">
        <v>29</v>
      </c>
      <c r="EA403" s="7">
        <v>7</v>
      </c>
      <c r="EB403" s="7">
        <f t="shared" ca="1" si="49"/>
        <v>2022</v>
      </c>
    </row>
    <row r="404" spans="1:132" x14ac:dyDescent="0.3">
      <c r="A404" s="1">
        <f t="shared" ca="1" si="43"/>
        <v>44766</v>
      </c>
      <c r="B404" s="2" t="s">
        <v>27</v>
      </c>
      <c r="C404" s="2" t="s">
        <v>28</v>
      </c>
      <c r="D404" s="3">
        <v>350</v>
      </c>
      <c r="E404" s="3">
        <v>273</v>
      </c>
      <c r="F404" s="4">
        <v>7</v>
      </c>
      <c r="G404" s="2" t="s">
        <v>10</v>
      </c>
      <c r="H404" s="5" t="s">
        <v>11</v>
      </c>
      <c r="I404">
        <f t="shared" ca="1" si="44"/>
        <v>2022</v>
      </c>
      <c r="J404" t="str">
        <f t="shared" ca="1" si="45"/>
        <v>červenec</v>
      </c>
      <c r="K404" s="12">
        <f t="shared" si="46"/>
        <v>2450</v>
      </c>
      <c r="L404" s="12">
        <f t="shared" si="47"/>
        <v>1911</v>
      </c>
      <c r="M404" s="12">
        <f t="shared" si="48"/>
        <v>539</v>
      </c>
      <c r="DZ404" s="6">
        <v>24</v>
      </c>
      <c r="EA404" s="7">
        <v>7</v>
      </c>
      <c r="EB404" s="7">
        <f t="shared" ca="1" si="49"/>
        <v>2022</v>
      </c>
    </row>
    <row r="405" spans="1:132" x14ac:dyDescent="0.3">
      <c r="A405" s="1">
        <f t="shared" ca="1" si="43"/>
        <v>44745</v>
      </c>
      <c r="B405" s="2" t="s">
        <v>8</v>
      </c>
      <c r="C405" s="2" t="s">
        <v>9</v>
      </c>
      <c r="D405" s="3">
        <v>950</v>
      </c>
      <c r="E405" s="3">
        <v>741</v>
      </c>
      <c r="F405" s="4">
        <v>8</v>
      </c>
      <c r="G405" s="2" t="s">
        <v>17</v>
      </c>
      <c r="H405" s="5" t="s">
        <v>14</v>
      </c>
      <c r="I405">
        <f t="shared" ca="1" si="44"/>
        <v>2022</v>
      </c>
      <c r="J405" t="str">
        <f t="shared" ca="1" si="45"/>
        <v>červenec</v>
      </c>
      <c r="K405" s="12">
        <f t="shared" si="46"/>
        <v>7600</v>
      </c>
      <c r="L405" s="12">
        <f t="shared" si="47"/>
        <v>5928</v>
      </c>
      <c r="M405" s="12">
        <f t="shared" si="48"/>
        <v>1672</v>
      </c>
      <c r="DZ405" s="6">
        <v>3</v>
      </c>
      <c r="EA405" s="7">
        <v>7</v>
      </c>
      <c r="EB405" s="7">
        <f t="shared" ca="1" si="49"/>
        <v>2022</v>
      </c>
    </row>
    <row r="406" spans="1:132" x14ac:dyDescent="0.3">
      <c r="A406" s="1">
        <f t="shared" ca="1" si="43"/>
        <v>44772</v>
      </c>
      <c r="B406" s="2" t="s">
        <v>24</v>
      </c>
      <c r="C406" s="2" t="s">
        <v>9</v>
      </c>
      <c r="D406" s="3">
        <v>850</v>
      </c>
      <c r="E406" s="3">
        <v>637.5</v>
      </c>
      <c r="F406" s="4">
        <v>1</v>
      </c>
      <c r="G406" s="2" t="s">
        <v>10</v>
      </c>
      <c r="H406" s="5" t="s">
        <v>14</v>
      </c>
      <c r="I406">
        <f t="shared" ca="1" si="44"/>
        <v>2022</v>
      </c>
      <c r="J406" t="str">
        <f t="shared" ca="1" si="45"/>
        <v>červenec</v>
      </c>
      <c r="K406" s="12">
        <f t="shared" si="46"/>
        <v>850</v>
      </c>
      <c r="L406" s="12">
        <f t="shared" si="47"/>
        <v>637.5</v>
      </c>
      <c r="M406" s="12">
        <f t="shared" si="48"/>
        <v>212.5</v>
      </c>
      <c r="DZ406" s="6">
        <v>30</v>
      </c>
      <c r="EA406" s="7">
        <v>7</v>
      </c>
      <c r="EB406" s="7">
        <f t="shared" ca="1" si="49"/>
        <v>2022</v>
      </c>
    </row>
    <row r="407" spans="1:132" x14ac:dyDescent="0.3">
      <c r="A407" s="1">
        <f t="shared" ca="1" si="43"/>
        <v>44764</v>
      </c>
      <c r="B407" s="2" t="s">
        <v>32</v>
      </c>
      <c r="C407" s="2" t="s">
        <v>20</v>
      </c>
      <c r="D407" s="3">
        <v>1500</v>
      </c>
      <c r="E407" s="3">
        <v>1125</v>
      </c>
      <c r="F407" s="4">
        <v>4</v>
      </c>
      <c r="G407" s="2" t="s">
        <v>18</v>
      </c>
      <c r="H407" s="5" t="s">
        <v>11</v>
      </c>
      <c r="I407">
        <f t="shared" ca="1" si="44"/>
        <v>2022</v>
      </c>
      <c r="J407" t="str">
        <f t="shared" ca="1" si="45"/>
        <v>červenec</v>
      </c>
      <c r="K407" s="12">
        <f t="shared" si="46"/>
        <v>6000</v>
      </c>
      <c r="L407" s="12">
        <f t="shared" si="47"/>
        <v>4500</v>
      </c>
      <c r="M407" s="12">
        <f t="shared" si="48"/>
        <v>1500</v>
      </c>
      <c r="DZ407" s="6">
        <v>22</v>
      </c>
      <c r="EA407" s="7">
        <v>7</v>
      </c>
      <c r="EB407" s="7">
        <f t="shared" ca="1" si="49"/>
        <v>2022</v>
      </c>
    </row>
    <row r="408" spans="1:132" x14ac:dyDescent="0.3">
      <c r="A408" s="1">
        <f t="shared" ca="1" si="43"/>
        <v>44762</v>
      </c>
      <c r="B408" s="2" t="s">
        <v>27</v>
      </c>
      <c r="C408" s="2" t="s">
        <v>28</v>
      </c>
      <c r="D408" s="3">
        <v>350</v>
      </c>
      <c r="E408" s="3">
        <v>273</v>
      </c>
      <c r="F408" s="4">
        <v>2</v>
      </c>
      <c r="G408" s="2" t="s">
        <v>23</v>
      </c>
      <c r="H408" s="5" t="s">
        <v>11</v>
      </c>
      <c r="I408">
        <f t="shared" ca="1" si="44"/>
        <v>2022</v>
      </c>
      <c r="J408" t="str">
        <f t="shared" ca="1" si="45"/>
        <v>červenec</v>
      </c>
      <c r="K408" s="12">
        <f t="shared" si="46"/>
        <v>700</v>
      </c>
      <c r="L408" s="12">
        <f t="shared" si="47"/>
        <v>546</v>
      </c>
      <c r="M408" s="12">
        <f t="shared" si="48"/>
        <v>154</v>
      </c>
      <c r="DZ408" s="6">
        <v>20</v>
      </c>
      <c r="EA408" s="7">
        <v>7</v>
      </c>
      <c r="EB408" s="7">
        <f t="shared" ca="1" si="49"/>
        <v>2022</v>
      </c>
    </row>
    <row r="409" spans="1:132" x14ac:dyDescent="0.3">
      <c r="A409" s="1">
        <f t="shared" ca="1" si="43"/>
        <v>44754</v>
      </c>
      <c r="B409" s="2" t="s">
        <v>33</v>
      </c>
      <c r="C409" s="2" t="s">
        <v>20</v>
      </c>
      <c r="D409" s="3">
        <v>750</v>
      </c>
      <c r="E409" s="3">
        <v>637.5</v>
      </c>
      <c r="F409" s="4">
        <v>5</v>
      </c>
      <c r="G409" s="2" t="s">
        <v>25</v>
      </c>
      <c r="H409" s="5" t="s">
        <v>14</v>
      </c>
      <c r="I409">
        <f t="shared" ca="1" si="44"/>
        <v>2022</v>
      </c>
      <c r="J409" t="str">
        <f t="shared" ca="1" si="45"/>
        <v>červenec</v>
      </c>
      <c r="K409" s="12">
        <f t="shared" si="46"/>
        <v>3750</v>
      </c>
      <c r="L409" s="12">
        <f t="shared" si="47"/>
        <v>3187.5</v>
      </c>
      <c r="M409" s="12">
        <f t="shared" si="48"/>
        <v>562.5</v>
      </c>
      <c r="DZ409" s="6">
        <v>12</v>
      </c>
      <c r="EA409" s="7">
        <v>7</v>
      </c>
      <c r="EB409" s="7">
        <f t="shared" ca="1" si="49"/>
        <v>2022</v>
      </c>
    </row>
    <row r="410" spans="1:132" x14ac:dyDescent="0.3">
      <c r="A410" s="1">
        <f t="shared" ca="1" si="43"/>
        <v>44752</v>
      </c>
      <c r="B410" s="2" t="s">
        <v>15</v>
      </c>
      <c r="C410" s="2" t="s">
        <v>9</v>
      </c>
      <c r="D410" s="3">
        <v>500</v>
      </c>
      <c r="E410" s="3">
        <v>400</v>
      </c>
      <c r="F410" s="4">
        <v>10</v>
      </c>
      <c r="G410" s="2" t="s">
        <v>23</v>
      </c>
      <c r="H410" s="5" t="s">
        <v>11</v>
      </c>
      <c r="I410">
        <f t="shared" ca="1" si="44"/>
        <v>2022</v>
      </c>
      <c r="J410" t="str">
        <f t="shared" ca="1" si="45"/>
        <v>červenec</v>
      </c>
      <c r="K410" s="12">
        <f t="shared" si="46"/>
        <v>5000</v>
      </c>
      <c r="L410" s="12">
        <f t="shared" si="47"/>
        <v>4000</v>
      </c>
      <c r="M410" s="12">
        <f t="shared" si="48"/>
        <v>1000</v>
      </c>
      <c r="DZ410" s="6">
        <v>10</v>
      </c>
      <c r="EA410" s="7">
        <v>7</v>
      </c>
      <c r="EB410" s="7">
        <f t="shared" ca="1" si="49"/>
        <v>2022</v>
      </c>
    </row>
    <row r="411" spans="1:132" x14ac:dyDescent="0.3">
      <c r="A411" s="1">
        <f t="shared" ca="1" si="43"/>
        <v>44772</v>
      </c>
      <c r="B411" s="2" t="s">
        <v>33</v>
      </c>
      <c r="C411" s="2" t="s">
        <v>20</v>
      </c>
      <c r="D411" s="3">
        <v>750</v>
      </c>
      <c r="E411" s="3">
        <v>637.5</v>
      </c>
      <c r="F411" s="4">
        <v>5</v>
      </c>
      <c r="G411" s="2" t="s">
        <v>38</v>
      </c>
      <c r="H411" s="5" t="s">
        <v>14</v>
      </c>
      <c r="I411">
        <f t="shared" ca="1" si="44"/>
        <v>2022</v>
      </c>
      <c r="J411" t="str">
        <f t="shared" ca="1" si="45"/>
        <v>červenec</v>
      </c>
      <c r="K411" s="12">
        <f t="shared" si="46"/>
        <v>3750</v>
      </c>
      <c r="L411" s="12">
        <f t="shared" si="47"/>
        <v>3187.5</v>
      </c>
      <c r="M411" s="12">
        <f t="shared" si="48"/>
        <v>562.5</v>
      </c>
      <c r="DZ411" s="6">
        <v>30</v>
      </c>
      <c r="EA411" s="7">
        <v>7</v>
      </c>
      <c r="EB411" s="7">
        <f t="shared" ca="1" si="49"/>
        <v>2022</v>
      </c>
    </row>
    <row r="412" spans="1:132" x14ac:dyDescent="0.3">
      <c r="A412" s="1">
        <f t="shared" ca="1" si="43"/>
        <v>44759</v>
      </c>
      <c r="B412" s="2" t="s">
        <v>29</v>
      </c>
      <c r="C412" s="2" t="s">
        <v>28</v>
      </c>
      <c r="D412" s="3">
        <v>600</v>
      </c>
      <c r="E412" s="3">
        <v>510</v>
      </c>
      <c r="F412" s="4">
        <v>7</v>
      </c>
      <c r="G412" s="2" t="s">
        <v>31</v>
      </c>
      <c r="H412" s="5" t="s">
        <v>14</v>
      </c>
      <c r="I412">
        <f t="shared" ca="1" si="44"/>
        <v>2022</v>
      </c>
      <c r="J412" t="str">
        <f t="shared" ca="1" si="45"/>
        <v>červenec</v>
      </c>
      <c r="K412" s="12">
        <f t="shared" si="46"/>
        <v>4200</v>
      </c>
      <c r="L412" s="12">
        <f t="shared" si="47"/>
        <v>3570</v>
      </c>
      <c r="M412" s="12">
        <f t="shared" si="48"/>
        <v>630</v>
      </c>
      <c r="DZ412" s="6">
        <v>17</v>
      </c>
      <c r="EA412" s="7">
        <v>7</v>
      </c>
      <c r="EB412" s="7">
        <f t="shared" ca="1" si="49"/>
        <v>2022</v>
      </c>
    </row>
    <row r="413" spans="1:132" x14ac:dyDescent="0.3">
      <c r="A413" s="1">
        <f t="shared" ca="1" si="43"/>
        <v>44766</v>
      </c>
      <c r="B413" s="2" t="s">
        <v>19</v>
      </c>
      <c r="C413" s="2" t="s">
        <v>20</v>
      </c>
      <c r="D413" s="3">
        <v>1000</v>
      </c>
      <c r="E413" s="3">
        <v>900</v>
      </c>
      <c r="F413" s="4">
        <v>10</v>
      </c>
      <c r="G413" s="2" t="s">
        <v>17</v>
      </c>
      <c r="H413" s="5" t="s">
        <v>11</v>
      </c>
      <c r="I413">
        <f t="shared" ca="1" si="44"/>
        <v>2022</v>
      </c>
      <c r="J413" t="str">
        <f t="shared" ca="1" si="45"/>
        <v>červenec</v>
      </c>
      <c r="K413" s="12">
        <f t="shared" si="46"/>
        <v>10000</v>
      </c>
      <c r="L413" s="12">
        <f t="shared" si="47"/>
        <v>9000</v>
      </c>
      <c r="M413" s="12">
        <f t="shared" si="48"/>
        <v>1000</v>
      </c>
      <c r="DZ413" s="6">
        <v>24</v>
      </c>
      <c r="EA413" s="7">
        <v>7</v>
      </c>
      <c r="EB413" s="7">
        <f t="shared" ca="1" si="49"/>
        <v>2022</v>
      </c>
    </row>
    <row r="414" spans="1:132" x14ac:dyDescent="0.3">
      <c r="A414" s="1">
        <f t="shared" ca="1" si="43"/>
        <v>44762</v>
      </c>
      <c r="B414" s="2" t="s">
        <v>22</v>
      </c>
      <c r="C414" s="2" t="s">
        <v>9</v>
      </c>
      <c r="D414" s="3">
        <v>1350</v>
      </c>
      <c r="E414" s="3">
        <v>1188</v>
      </c>
      <c r="F414" s="4">
        <v>8</v>
      </c>
      <c r="G414" s="2" t="s">
        <v>35</v>
      </c>
      <c r="H414" s="5" t="s">
        <v>14</v>
      </c>
      <c r="I414">
        <f t="shared" ca="1" si="44"/>
        <v>2022</v>
      </c>
      <c r="J414" t="str">
        <f t="shared" ca="1" si="45"/>
        <v>červenec</v>
      </c>
      <c r="K414" s="12">
        <f t="shared" si="46"/>
        <v>10800</v>
      </c>
      <c r="L414" s="12">
        <f t="shared" si="47"/>
        <v>9504</v>
      </c>
      <c r="M414" s="12">
        <f t="shared" si="48"/>
        <v>1296</v>
      </c>
      <c r="DZ414" s="6">
        <v>20</v>
      </c>
      <c r="EA414" s="7">
        <v>7</v>
      </c>
      <c r="EB414" s="7">
        <f t="shared" ca="1" si="49"/>
        <v>2022</v>
      </c>
    </row>
    <row r="415" spans="1:132" x14ac:dyDescent="0.3">
      <c r="A415" s="1">
        <f t="shared" ca="1" si="43"/>
        <v>44757</v>
      </c>
      <c r="B415" s="2" t="s">
        <v>24</v>
      </c>
      <c r="C415" s="2" t="s">
        <v>9</v>
      </c>
      <c r="D415" s="3">
        <v>850</v>
      </c>
      <c r="E415" s="3">
        <v>637.5</v>
      </c>
      <c r="F415" s="4">
        <v>9</v>
      </c>
      <c r="G415" s="2" t="s">
        <v>17</v>
      </c>
      <c r="H415" s="5" t="s">
        <v>14</v>
      </c>
      <c r="I415">
        <f t="shared" ca="1" si="44"/>
        <v>2022</v>
      </c>
      <c r="J415" t="str">
        <f t="shared" ca="1" si="45"/>
        <v>červenec</v>
      </c>
      <c r="K415" s="12">
        <f t="shared" si="46"/>
        <v>7650</v>
      </c>
      <c r="L415" s="12">
        <f t="shared" si="47"/>
        <v>5737.5</v>
      </c>
      <c r="M415" s="12">
        <f t="shared" si="48"/>
        <v>1912.5</v>
      </c>
      <c r="DZ415" s="6">
        <v>15</v>
      </c>
      <c r="EA415" s="7">
        <v>7</v>
      </c>
      <c r="EB415" s="7">
        <f t="shared" ca="1" si="49"/>
        <v>2022</v>
      </c>
    </row>
    <row r="416" spans="1:132" x14ac:dyDescent="0.3">
      <c r="A416" s="1">
        <f t="shared" ca="1" si="43"/>
        <v>44764</v>
      </c>
      <c r="B416" s="2" t="s">
        <v>29</v>
      </c>
      <c r="C416" s="2" t="s">
        <v>28</v>
      </c>
      <c r="D416" s="3">
        <v>600</v>
      </c>
      <c r="E416" s="3">
        <v>510</v>
      </c>
      <c r="F416" s="4">
        <v>8</v>
      </c>
      <c r="G416" s="2" t="s">
        <v>18</v>
      </c>
      <c r="H416" s="5" t="s">
        <v>11</v>
      </c>
      <c r="I416">
        <f t="shared" ca="1" si="44"/>
        <v>2022</v>
      </c>
      <c r="J416" t="str">
        <f t="shared" ca="1" si="45"/>
        <v>červenec</v>
      </c>
      <c r="K416" s="12">
        <f t="shared" si="46"/>
        <v>4800</v>
      </c>
      <c r="L416" s="12">
        <f t="shared" si="47"/>
        <v>4080</v>
      </c>
      <c r="M416" s="12">
        <f t="shared" si="48"/>
        <v>720</v>
      </c>
      <c r="DZ416" s="6">
        <v>22</v>
      </c>
      <c r="EA416" s="7">
        <v>7</v>
      </c>
      <c r="EB416" s="7">
        <f t="shared" ca="1" si="49"/>
        <v>2022</v>
      </c>
    </row>
    <row r="417" spans="1:132" x14ac:dyDescent="0.3">
      <c r="A417" s="1">
        <f t="shared" ca="1" si="43"/>
        <v>44764</v>
      </c>
      <c r="B417" s="2" t="s">
        <v>24</v>
      </c>
      <c r="C417" s="2" t="s">
        <v>9</v>
      </c>
      <c r="D417" s="3">
        <v>850</v>
      </c>
      <c r="E417" s="3">
        <v>637.5</v>
      </c>
      <c r="F417" s="4">
        <v>9</v>
      </c>
      <c r="G417" s="2" t="s">
        <v>31</v>
      </c>
      <c r="H417" s="5" t="s">
        <v>14</v>
      </c>
      <c r="I417">
        <f t="shared" ca="1" si="44"/>
        <v>2022</v>
      </c>
      <c r="J417" t="str">
        <f t="shared" ca="1" si="45"/>
        <v>červenec</v>
      </c>
      <c r="K417" s="12">
        <f t="shared" si="46"/>
        <v>7650</v>
      </c>
      <c r="L417" s="12">
        <f t="shared" si="47"/>
        <v>5737.5</v>
      </c>
      <c r="M417" s="12">
        <f t="shared" si="48"/>
        <v>1912.5</v>
      </c>
      <c r="DZ417" s="6">
        <v>22</v>
      </c>
      <c r="EA417" s="7">
        <v>7</v>
      </c>
      <c r="EB417" s="7">
        <f t="shared" ca="1" si="49"/>
        <v>2022</v>
      </c>
    </row>
    <row r="418" spans="1:132" x14ac:dyDescent="0.3">
      <c r="A418" s="1">
        <f t="shared" ca="1" si="43"/>
        <v>44769</v>
      </c>
      <c r="B418" s="2" t="s">
        <v>19</v>
      </c>
      <c r="C418" s="2" t="s">
        <v>20</v>
      </c>
      <c r="D418" s="3">
        <v>1000</v>
      </c>
      <c r="E418" s="3">
        <v>900</v>
      </c>
      <c r="F418" s="4">
        <v>2</v>
      </c>
      <c r="G418" s="2" t="s">
        <v>13</v>
      </c>
      <c r="H418" s="5" t="s">
        <v>14</v>
      </c>
      <c r="I418">
        <f t="shared" ca="1" si="44"/>
        <v>2022</v>
      </c>
      <c r="J418" t="str">
        <f t="shared" ca="1" si="45"/>
        <v>červenec</v>
      </c>
      <c r="K418" s="12">
        <f t="shared" si="46"/>
        <v>2000</v>
      </c>
      <c r="L418" s="12">
        <f t="shared" si="47"/>
        <v>1800</v>
      </c>
      <c r="M418" s="12">
        <f t="shared" si="48"/>
        <v>200</v>
      </c>
      <c r="DZ418" s="6">
        <v>27</v>
      </c>
      <c r="EA418" s="7">
        <v>7</v>
      </c>
      <c r="EB418" s="7">
        <f t="shared" ca="1" si="49"/>
        <v>2022</v>
      </c>
    </row>
    <row r="419" spans="1:132" x14ac:dyDescent="0.3">
      <c r="A419" s="1">
        <f t="shared" ca="1" si="43"/>
        <v>44747</v>
      </c>
      <c r="B419" s="2" t="s">
        <v>19</v>
      </c>
      <c r="C419" s="2" t="s">
        <v>20</v>
      </c>
      <c r="D419" s="3">
        <v>1000</v>
      </c>
      <c r="E419" s="3">
        <v>900</v>
      </c>
      <c r="F419" s="4">
        <v>7</v>
      </c>
      <c r="G419" s="2" t="s">
        <v>18</v>
      </c>
      <c r="H419" s="5" t="s">
        <v>11</v>
      </c>
      <c r="I419">
        <f t="shared" ca="1" si="44"/>
        <v>2022</v>
      </c>
      <c r="J419" t="str">
        <f t="shared" ca="1" si="45"/>
        <v>červenec</v>
      </c>
      <c r="K419" s="12">
        <f t="shared" si="46"/>
        <v>7000</v>
      </c>
      <c r="L419" s="12">
        <f t="shared" si="47"/>
        <v>6300</v>
      </c>
      <c r="M419" s="12">
        <f t="shared" si="48"/>
        <v>700</v>
      </c>
      <c r="DZ419" s="6">
        <v>5</v>
      </c>
      <c r="EA419" s="7">
        <v>7</v>
      </c>
      <c r="EB419" s="7">
        <f t="shared" ca="1" si="49"/>
        <v>2022</v>
      </c>
    </row>
    <row r="420" spans="1:132" x14ac:dyDescent="0.3">
      <c r="A420" s="1">
        <f t="shared" ca="1" si="43"/>
        <v>44776</v>
      </c>
      <c r="B420" s="2" t="s">
        <v>22</v>
      </c>
      <c r="C420" s="2" t="s">
        <v>9</v>
      </c>
      <c r="D420" s="3">
        <v>1350</v>
      </c>
      <c r="E420" s="3">
        <v>1188</v>
      </c>
      <c r="F420" s="4">
        <v>3</v>
      </c>
      <c r="G420" s="2" t="s">
        <v>35</v>
      </c>
      <c r="H420" s="5" t="s">
        <v>14</v>
      </c>
      <c r="I420">
        <f t="shared" ca="1" si="44"/>
        <v>2022</v>
      </c>
      <c r="J420" t="str">
        <f t="shared" ca="1" si="45"/>
        <v>srpen</v>
      </c>
      <c r="K420" s="12">
        <f t="shared" si="46"/>
        <v>4050</v>
      </c>
      <c r="L420" s="12">
        <f t="shared" si="47"/>
        <v>3564</v>
      </c>
      <c r="M420" s="12">
        <f t="shared" si="48"/>
        <v>486</v>
      </c>
      <c r="DZ420" s="6">
        <v>3</v>
      </c>
      <c r="EA420" s="7">
        <v>8</v>
      </c>
      <c r="EB420" s="7">
        <f t="shared" ca="1" si="49"/>
        <v>2022</v>
      </c>
    </row>
    <row r="421" spans="1:132" x14ac:dyDescent="0.3">
      <c r="A421" s="1">
        <f t="shared" ca="1" si="43"/>
        <v>44777</v>
      </c>
      <c r="B421" s="2" t="s">
        <v>8</v>
      </c>
      <c r="C421" s="2" t="s">
        <v>9</v>
      </c>
      <c r="D421" s="3">
        <v>950</v>
      </c>
      <c r="E421" s="3">
        <v>741</v>
      </c>
      <c r="F421" s="4">
        <v>7</v>
      </c>
      <c r="G421" s="2" t="s">
        <v>36</v>
      </c>
      <c r="H421" s="5" t="s">
        <v>11</v>
      </c>
      <c r="I421">
        <f t="shared" ca="1" si="44"/>
        <v>2022</v>
      </c>
      <c r="J421" t="str">
        <f t="shared" ca="1" si="45"/>
        <v>srpen</v>
      </c>
      <c r="K421" s="12">
        <f t="shared" si="46"/>
        <v>6650</v>
      </c>
      <c r="L421" s="12">
        <f t="shared" si="47"/>
        <v>5187</v>
      </c>
      <c r="M421" s="12">
        <f t="shared" si="48"/>
        <v>1463</v>
      </c>
      <c r="DZ421" s="6">
        <v>4</v>
      </c>
      <c r="EA421" s="7">
        <v>8</v>
      </c>
      <c r="EB421" s="7">
        <f t="shared" ca="1" si="49"/>
        <v>2022</v>
      </c>
    </row>
    <row r="422" spans="1:132" x14ac:dyDescent="0.3">
      <c r="A422" s="1">
        <f t="shared" ca="1" si="43"/>
        <v>44785</v>
      </c>
      <c r="B422" s="2" t="s">
        <v>30</v>
      </c>
      <c r="C422" s="2" t="s">
        <v>20</v>
      </c>
      <c r="D422" s="3">
        <v>900</v>
      </c>
      <c r="E422" s="3">
        <v>675</v>
      </c>
      <c r="F422" s="4">
        <v>7</v>
      </c>
      <c r="G422" s="2" t="s">
        <v>21</v>
      </c>
      <c r="H422" s="5" t="s">
        <v>11</v>
      </c>
      <c r="I422">
        <f t="shared" ca="1" si="44"/>
        <v>2022</v>
      </c>
      <c r="J422" t="str">
        <f t="shared" ca="1" si="45"/>
        <v>srpen</v>
      </c>
      <c r="K422" s="12">
        <f t="shared" si="46"/>
        <v>6300</v>
      </c>
      <c r="L422" s="12">
        <f t="shared" si="47"/>
        <v>4725</v>
      </c>
      <c r="M422" s="12">
        <f t="shared" si="48"/>
        <v>1575</v>
      </c>
      <c r="DZ422" s="6">
        <v>12</v>
      </c>
      <c r="EA422" s="7">
        <v>8</v>
      </c>
      <c r="EB422" s="7">
        <f t="shared" ca="1" si="49"/>
        <v>2022</v>
      </c>
    </row>
    <row r="423" spans="1:132" x14ac:dyDescent="0.3">
      <c r="A423" s="1">
        <f t="shared" ca="1" si="43"/>
        <v>44784</v>
      </c>
      <c r="B423" s="2" t="s">
        <v>34</v>
      </c>
      <c r="C423" s="2" t="s">
        <v>9</v>
      </c>
      <c r="D423" s="3">
        <v>1200</v>
      </c>
      <c r="E423" s="3">
        <v>1080</v>
      </c>
      <c r="F423" s="4">
        <v>2</v>
      </c>
      <c r="G423" s="2" t="s">
        <v>23</v>
      </c>
      <c r="H423" s="5" t="s">
        <v>14</v>
      </c>
      <c r="I423">
        <f t="shared" ca="1" si="44"/>
        <v>2022</v>
      </c>
      <c r="J423" t="str">
        <f t="shared" ca="1" si="45"/>
        <v>srpen</v>
      </c>
      <c r="K423" s="12">
        <f t="shared" si="46"/>
        <v>2400</v>
      </c>
      <c r="L423" s="12">
        <f t="shared" si="47"/>
        <v>2160</v>
      </c>
      <c r="M423" s="12">
        <f t="shared" si="48"/>
        <v>240</v>
      </c>
      <c r="DZ423" s="6">
        <v>11</v>
      </c>
      <c r="EA423" s="7">
        <v>8</v>
      </c>
      <c r="EB423" s="7">
        <f t="shared" ca="1" si="49"/>
        <v>2022</v>
      </c>
    </row>
    <row r="424" spans="1:132" x14ac:dyDescent="0.3">
      <c r="A424" s="1">
        <f t="shared" ca="1" si="43"/>
        <v>44791</v>
      </c>
      <c r="B424" s="2" t="s">
        <v>34</v>
      </c>
      <c r="C424" s="2" t="s">
        <v>9</v>
      </c>
      <c r="D424" s="3">
        <v>1200</v>
      </c>
      <c r="E424" s="3">
        <v>1080</v>
      </c>
      <c r="F424" s="4">
        <v>6</v>
      </c>
      <c r="G424" s="2" t="s">
        <v>23</v>
      </c>
      <c r="H424" s="5" t="s">
        <v>11</v>
      </c>
      <c r="I424">
        <f t="shared" ca="1" si="44"/>
        <v>2022</v>
      </c>
      <c r="J424" t="str">
        <f t="shared" ca="1" si="45"/>
        <v>srpen</v>
      </c>
      <c r="K424" s="12">
        <f t="shared" si="46"/>
        <v>7200</v>
      </c>
      <c r="L424" s="12">
        <f t="shared" si="47"/>
        <v>6480</v>
      </c>
      <c r="M424" s="12">
        <f t="shared" si="48"/>
        <v>720</v>
      </c>
      <c r="DZ424" s="6">
        <v>18</v>
      </c>
      <c r="EA424" s="7">
        <v>8</v>
      </c>
      <c r="EB424" s="7">
        <f t="shared" ca="1" si="49"/>
        <v>2022</v>
      </c>
    </row>
    <row r="425" spans="1:132" x14ac:dyDescent="0.3">
      <c r="A425" s="1">
        <f t="shared" ca="1" si="43"/>
        <v>44802</v>
      </c>
      <c r="B425" s="2" t="s">
        <v>19</v>
      </c>
      <c r="C425" s="2" t="s">
        <v>20</v>
      </c>
      <c r="D425" s="3">
        <v>1000</v>
      </c>
      <c r="E425" s="3">
        <v>900</v>
      </c>
      <c r="F425" s="4">
        <v>7</v>
      </c>
      <c r="G425" s="2" t="s">
        <v>25</v>
      </c>
      <c r="H425" s="5" t="s">
        <v>14</v>
      </c>
      <c r="I425">
        <f t="shared" ca="1" si="44"/>
        <v>2022</v>
      </c>
      <c r="J425" t="str">
        <f t="shared" ca="1" si="45"/>
        <v>srpen</v>
      </c>
      <c r="K425" s="12">
        <f t="shared" si="46"/>
        <v>7000</v>
      </c>
      <c r="L425" s="12">
        <f t="shared" si="47"/>
        <v>6300</v>
      </c>
      <c r="M425" s="12">
        <f t="shared" si="48"/>
        <v>700</v>
      </c>
      <c r="DZ425" s="6">
        <v>29</v>
      </c>
      <c r="EA425" s="7">
        <v>8</v>
      </c>
      <c r="EB425" s="7">
        <f t="shared" ca="1" si="49"/>
        <v>2022</v>
      </c>
    </row>
    <row r="426" spans="1:132" x14ac:dyDescent="0.3">
      <c r="A426" s="1">
        <f t="shared" ca="1" si="43"/>
        <v>44776</v>
      </c>
      <c r="B426" s="2" t="s">
        <v>19</v>
      </c>
      <c r="C426" s="2" t="s">
        <v>20</v>
      </c>
      <c r="D426" s="3">
        <v>1000</v>
      </c>
      <c r="E426" s="3">
        <v>900</v>
      </c>
      <c r="F426" s="4">
        <v>9</v>
      </c>
      <c r="G426" s="2" t="s">
        <v>21</v>
      </c>
      <c r="H426" s="5" t="s">
        <v>11</v>
      </c>
      <c r="I426">
        <f t="shared" ca="1" si="44"/>
        <v>2022</v>
      </c>
      <c r="J426" t="str">
        <f t="shared" ca="1" si="45"/>
        <v>srpen</v>
      </c>
      <c r="K426" s="12">
        <f t="shared" si="46"/>
        <v>9000</v>
      </c>
      <c r="L426" s="12">
        <f t="shared" si="47"/>
        <v>8100</v>
      </c>
      <c r="M426" s="12">
        <f t="shared" si="48"/>
        <v>900</v>
      </c>
      <c r="DZ426" s="6">
        <v>3</v>
      </c>
      <c r="EA426" s="7">
        <v>8</v>
      </c>
      <c r="EB426" s="7">
        <f t="shared" ca="1" si="49"/>
        <v>2022</v>
      </c>
    </row>
    <row r="427" spans="1:132" x14ac:dyDescent="0.3">
      <c r="A427" s="1">
        <f t="shared" ca="1" si="43"/>
        <v>44792</v>
      </c>
      <c r="B427" s="2" t="s">
        <v>22</v>
      </c>
      <c r="C427" s="2" t="s">
        <v>9</v>
      </c>
      <c r="D427" s="3">
        <v>1350</v>
      </c>
      <c r="E427" s="3">
        <v>1188</v>
      </c>
      <c r="F427" s="4">
        <v>4</v>
      </c>
      <c r="G427" s="2" t="s">
        <v>21</v>
      </c>
      <c r="H427" s="5" t="s">
        <v>11</v>
      </c>
      <c r="I427">
        <f t="shared" ca="1" si="44"/>
        <v>2022</v>
      </c>
      <c r="J427" t="str">
        <f t="shared" ca="1" si="45"/>
        <v>srpen</v>
      </c>
      <c r="K427" s="12">
        <f t="shared" si="46"/>
        <v>5400</v>
      </c>
      <c r="L427" s="12">
        <f t="shared" si="47"/>
        <v>4752</v>
      </c>
      <c r="M427" s="12">
        <f t="shared" si="48"/>
        <v>648</v>
      </c>
      <c r="DZ427" s="6">
        <v>19</v>
      </c>
      <c r="EA427" s="7">
        <v>8</v>
      </c>
      <c r="EB427" s="7">
        <f t="shared" ca="1" si="49"/>
        <v>2022</v>
      </c>
    </row>
    <row r="428" spans="1:132" x14ac:dyDescent="0.3">
      <c r="A428" s="1">
        <f t="shared" ca="1" si="43"/>
        <v>44777</v>
      </c>
      <c r="B428" s="2" t="s">
        <v>8</v>
      </c>
      <c r="C428" s="2" t="s">
        <v>9</v>
      </c>
      <c r="D428" s="3">
        <v>950</v>
      </c>
      <c r="E428" s="3">
        <v>741</v>
      </c>
      <c r="F428" s="4">
        <v>4</v>
      </c>
      <c r="G428" s="2" t="s">
        <v>38</v>
      </c>
      <c r="H428" s="5" t="s">
        <v>14</v>
      </c>
      <c r="I428">
        <f t="shared" ca="1" si="44"/>
        <v>2022</v>
      </c>
      <c r="J428" t="str">
        <f t="shared" ca="1" si="45"/>
        <v>srpen</v>
      </c>
      <c r="K428" s="12">
        <f t="shared" si="46"/>
        <v>3800</v>
      </c>
      <c r="L428" s="12">
        <f t="shared" si="47"/>
        <v>2964</v>
      </c>
      <c r="M428" s="12">
        <f t="shared" si="48"/>
        <v>836</v>
      </c>
      <c r="DZ428" s="6">
        <v>4</v>
      </c>
      <c r="EA428" s="7">
        <v>8</v>
      </c>
      <c r="EB428" s="7">
        <f t="shared" ca="1" si="49"/>
        <v>2022</v>
      </c>
    </row>
    <row r="429" spans="1:132" x14ac:dyDescent="0.3">
      <c r="A429" s="1">
        <f t="shared" ca="1" si="43"/>
        <v>44794</v>
      </c>
      <c r="B429" s="2" t="s">
        <v>34</v>
      </c>
      <c r="C429" s="2" t="s">
        <v>9</v>
      </c>
      <c r="D429" s="3">
        <v>1200</v>
      </c>
      <c r="E429" s="3">
        <v>1080</v>
      </c>
      <c r="F429" s="4">
        <v>6</v>
      </c>
      <c r="G429" s="2" t="s">
        <v>38</v>
      </c>
      <c r="H429" s="5" t="s">
        <v>11</v>
      </c>
      <c r="I429">
        <f t="shared" ca="1" si="44"/>
        <v>2022</v>
      </c>
      <c r="J429" t="str">
        <f t="shared" ca="1" si="45"/>
        <v>srpen</v>
      </c>
      <c r="K429" s="12">
        <f t="shared" si="46"/>
        <v>7200</v>
      </c>
      <c r="L429" s="12">
        <f t="shared" si="47"/>
        <v>6480</v>
      </c>
      <c r="M429" s="12">
        <f t="shared" si="48"/>
        <v>720</v>
      </c>
      <c r="DZ429" s="6">
        <v>21</v>
      </c>
      <c r="EA429" s="7">
        <v>8</v>
      </c>
      <c r="EB429" s="7">
        <f t="shared" ca="1" si="49"/>
        <v>2022</v>
      </c>
    </row>
    <row r="430" spans="1:132" x14ac:dyDescent="0.3">
      <c r="A430" s="1">
        <f t="shared" ca="1" si="43"/>
        <v>44804</v>
      </c>
      <c r="B430" s="2" t="s">
        <v>29</v>
      </c>
      <c r="C430" s="2" t="s">
        <v>28</v>
      </c>
      <c r="D430" s="3">
        <v>600</v>
      </c>
      <c r="E430" s="3">
        <v>510</v>
      </c>
      <c r="F430" s="4">
        <v>2</v>
      </c>
      <c r="G430" s="2" t="s">
        <v>10</v>
      </c>
      <c r="H430" s="5" t="s">
        <v>14</v>
      </c>
      <c r="I430">
        <f t="shared" ca="1" si="44"/>
        <v>2022</v>
      </c>
      <c r="J430" t="str">
        <f t="shared" ca="1" si="45"/>
        <v>srpen</v>
      </c>
      <c r="K430" s="12">
        <f t="shared" si="46"/>
        <v>1200</v>
      </c>
      <c r="L430" s="12">
        <f t="shared" si="47"/>
        <v>1020</v>
      </c>
      <c r="M430" s="12">
        <f t="shared" si="48"/>
        <v>180</v>
      </c>
      <c r="DZ430" s="6">
        <v>31</v>
      </c>
      <c r="EA430" s="7">
        <v>8</v>
      </c>
      <c r="EB430" s="7">
        <f t="shared" ca="1" si="49"/>
        <v>2022</v>
      </c>
    </row>
    <row r="431" spans="1:132" x14ac:dyDescent="0.3">
      <c r="A431" s="1">
        <f t="shared" ca="1" si="43"/>
        <v>44793</v>
      </c>
      <c r="B431" s="2" t="s">
        <v>24</v>
      </c>
      <c r="C431" s="2" t="s">
        <v>9</v>
      </c>
      <c r="D431" s="3">
        <v>850</v>
      </c>
      <c r="E431" s="3">
        <v>637.5</v>
      </c>
      <c r="F431" s="4">
        <v>3</v>
      </c>
      <c r="G431" s="2" t="s">
        <v>35</v>
      </c>
      <c r="H431" s="5" t="s">
        <v>14</v>
      </c>
      <c r="I431">
        <f t="shared" ca="1" si="44"/>
        <v>2022</v>
      </c>
      <c r="J431" t="str">
        <f t="shared" ca="1" si="45"/>
        <v>srpen</v>
      </c>
      <c r="K431" s="12">
        <f t="shared" si="46"/>
        <v>2550</v>
      </c>
      <c r="L431" s="12">
        <f t="shared" si="47"/>
        <v>1912.5</v>
      </c>
      <c r="M431" s="12">
        <f t="shared" si="48"/>
        <v>637.5</v>
      </c>
      <c r="DZ431" s="6">
        <v>20</v>
      </c>
      <c r="EA431" s="7">
        <v>8</v>
      </c>
      <c r="EB431" s="7">
        <f t="shared" ca="1" si="49"/>
        <v>2022</v>
      </c>
    </row>
    <row r="432" spans="1:132" x14ac:dyDescent="0.3">
      <c r="A432" s="1">
        <f t="shared" ca="1" si="43"/>
        <v>44777</v>
      </c>
      <c r="B432" s="2" t="s">
        <v>15</v>
      </c>
      <c r="C432" s="2" t="s">
        <v>9</v>
      </c>
      <c r="D432" s="3">
        <v>500</v>
      </c>
      <c r="E432" s="3">
        <v>400</v>
      </c>
      <c r="F432" s="4">
        <v>9</v>
      </c>
      <c r="G432" s="2" t="s">
        <v>17</v>
      </c>
      <c r="H432" s="5" t="s">
        <v>14</v>
      </c>
      <c r="I432">
        <f t="shared" ca="1" si="44"/>
        <v>2022</v>
      </c>
      <c r="J432" t="str">
        <f t="shared" ca="1" si="45"/>
        <v>srpen</v>
      </c>
      <c r="K432" s="12">
        <f t="shared" si="46"/>
        <v>4500</v>
      </c>
      <c r="L432" s="12">
        <f t="shared" si="47"/>
        <v>3600</v>
      </c>
      <c r="M432" s="12">
        <f t="shared" si="48"/>
        <v>900</v>
      </c>
      <c r="DZ432" s="6">
        <v>4</v>
      </c>
      <c r="EA432" s="7">
        <v>8</v>
      </c>
      <c r="EB432" s="7">
        <f t="shared" ca="1" si="49"/>
        <v>2022</v>
      </c>
    </row>
    <row r="433" spans="1:132" x14ac:dyDescent="0.3">
      <c r="A433" s="1">
        <f t="shared" ca="1" si="43"/>
        <v>44788</v>
      </c>
      <c r="B433" s="2" t="s">
        <v>30</v>
      </c>
      <c r="C433" s="2" t="s">
        <v>20</v>
      </c>
      <c r="D433" s="3">
        <v>900</v>
      </c>
      <c r="E433" s="3">
        <v>675</v>
      </c>
      <c r="F433" s="4">
        <v>10</v>
      </c>
      <c r="G433" s="2" t="s">
        <v>37</v>
      </c>
      <c r="H433" s="5" t="s">
        <v>14</v>
      </c>
      <c r="I433">
        <f t="shared" ca="1" si="44"/>
        <v>2022</v>
      </c>
      <c r="J433" t="str">
        <f t="shared" ca="1" si="45"/>
        <v>srpen</v>
      </c>
      <c r="K433" s="12">
        <f t="shared" si="46"/>
        <v>9000</v>
      </c>
      <c r="L433" s="12">
        <f t="shared" si="47"/>
        <v>6750</v>
      </c>
      <c r="M433" s="12">
        <f t="shared" si="48"/>
        <v>2250</v>
      </c>
      <c r="DZ433" s="6">
        <v>15</v>
      </c>
      <c r="EA433" s="7">
        <v>8</v>
      </c>
      <c r="EB433" s="7">
        <f t="shared" ca="1" si="49"/>
        <v>2022</v>
      </c>
    </row>
    <row r="434" spans="1:132" x14ac:dyDescent="0.3">
      <c r="A434" s="1">
        <f t="shared" ca="1" si="43"/>
        <v>44782</v>
      </c>
      <c r="B434" s="2" t="s">
        <v>33</v>
      </c>
      <c r="C434" s="2" t="s">
        <v>20</v>
      </c>
      <c r="D434" s="3">
        <v>750</v>
      </c>
      <c r="E434" s="3">
        <v>637.5</v>
      </c>
      <c r="F434" s="4">
        <v>7</v>
      </c>
      <c r="G434" s="2" t="s">
        <v>18</v>
      </c>
      <c r="H434" s="5" t="s">
        <v>14</v>
      </c>
      <c r="I434">
        <f t="shared" ca="1" si="44"/>
        <v>2022</v>
      </c>
      <c r="J434" t="str">
        <f t="shared" ca="1" si="45"/>
        <v>srpen</v>
      </c>
      <c r="K434" s="12">
        <f t="shared" si="46"/>
        <v>5250</v>
      </c>
      <c r="L434" s="12">
        <f t="shared" si="47"/>
        <v>4462.5</v>
      </c>
      <c r="M434" s="12">
        <f t="shared" si="48"/>
        <v>787.5</v>
      </c>
      <c r="DZ434" s="6">
        <v>9</v>
      </c>
      <c r="EA434" s="7">
        <v>8</v>
      </c>
      <c r="EB434" s="7">
        <f t="shared" ca="1" si="49"/>
        <v>2022</v>
      </c>
    </row>
    <row r="435" spans="1:132" x14ac:dyDescent="0.3">
      <c r="A435" s="1">
        <f t="shared" ca="1" si="43"/>
        <v>44790</v>
      </c>
      <c r="B435" s="2" t="s">
        <v>19</v>
      </c>
      <c r="C435" s="2" t="s">
        <v>20</v>
      </c>
      <c r="D435" s="3">
        <v>1000</v>
      </c>
      <c r="E435" s="3">
        <v>900</v>
      </c>
      <c r="F435" s="4">
        <v>7</v>
      </c>
      <c r="G435" s="2" t="s">
        <v>13</v>
      </c>
      <c r="H435" s="5" t="s">
        <v>14</v>
      </c>
      <c r="I435">
        <f t="shared" ca="1" si="44"/>
        <v>2022</v>
      </c>
      <c r="J435" t="str">
        <f t="shared" ca="1" si="45"/>
        <v>srpen</v>
      </c>
      <c r="K435" s="12">
        <f t="shared" si="46"/>
        <v>7000</v>
      </c>
      <c r="L435" s="12">
        <f t="shared" si="47"/>
        <v>6300</v>
      </c>
      <c r="M435" s="12">
        <f t="shared" si="48"/>
        <v>700</v>
      </c>
      <c r="DZ435" s="6">
        <v>17</v>
      </c>
      <c r="EA435" s="7">
        <v>8</v>
      </c>
      <c r="EB435" s="7">
        <f t="shared" ca="1" si="49"/>
        <v>2022</v>
      </c>
    </row>
    <row r="436" spans="1:132" x14ac:dyDescent="0.3">
      <c r="A436" s="1">
        <f t="shared" ca="1" si="43"/>
        <v>44787</v>
      </c>
      <c r="B436" s="2" t="s">
        <v>32</v>
      </c>
      <c r="C436" s="2" t="s">
        <v>20</v>
      </c>
      <c r="D436" s="3">
        <v>1500</v>
      </c>
      <c r="E436" s="3">
        <v>1125</v>
      </c>
      <c r="F436" s="4">
        <v>4</v>
      </c>
      <c r="G436" s="2" t="s">
        <v>17</v>
      </c>
      <c r="H436" s="5" t="s">
        <v>11</v>
      </c>
      <c r="I436">
        <f t="shared" ca="1" si="44"/>
        <v>2022</v>
      </c>
      <c r="J436" t="str">
        <f t="shared" ca="1" si="45"/>
        <v>srpen</v>
      </c>
      <c r="K436" s="12">
        <f t="shared" si="46"/>
        <v>6000</v>
      </c>
      <c r="L436" s="12">
        <f t="shared" si="47"/>
        <v>4500</v>
      </c>
      <c r="M436" s="12">
        <f t="shared" si="48"/>
        <v>1500</v>
      </c>
      <c r="DZ436" s="6">
        <v>14</v>
      </c>
      <c r="EA436" s="7">
        <v>8</v>
      </c>
      <c r="EB436" s="7">
        <f t="shared" ca="1" si="49"/>
        <v>2022</v>
      </c>
    </row>
    <row r="437" spans="1:132" x14ac:dyDescent="0.3">
      <c r="A437" s="1">
        <f t="shared" ca="1" si="43"/>
        <v>44781</v>
      </c>
      <c r="B437" s="2" t="s">
        <v>12</v>
      </c>
      <c r="C437" s="2" t="s">
        <v>9</v>
      </c>
      <c r="D437" s="3">
        <v>850</v>
      </c>
      <c r="E437" s="3">
        <v>722.5</v>
      </c>
      <c r="F437" s="4">
        <v>6</v>
      </c>
      <c r="G437" s="2" t="s">
        <v>16</v>
      </c>
      <c r="H437" s="5" t="s">
        <v>11</v>
      </c>
      <c r="I437">
        <f t="shared" ca="1" si="44"/>
        <v>2022</v>
      </c>
      <c r="J437" t="str">
        <f t="shared" ca="1" si="45"/>
        <v>srpen</v>
      </c>
      <c r="K437" s="12">
        <f t="shared" si="46"/>
        <v>5100</v>
      </c>
      <c r="L437" s="12">
        <f t="shared" si="47"/>
        <v>4335</v>
      </c>
      <c r="M437" s="12">
        <f t="shared" si="48"/>
        <v>765</v>
      </c>
      <c r="DZ437" s="6">
        <v>8</v>
      </c>
      <c r="EA437" s="7">
        <v>8</v>
      </c>
      <c r="EB437" s="7">
        <f t="shared" ca="1" si="49"/>
        <v>2022</v>
      </c>
    </row>
    <row r="438" spans="1:132" x14ac:dyDescent="0.3">
      <c r="A438" s="1">
        <f t="shared" ca="1" si="43"/>
        <v>44778</v>
      </c>
      <c r="B438" s="2" t="s">
        <v>30</v>
      </c>
      <c r="C438" s="2" t="s">
        <v>20</v>
      </c>
      <c r="D438" s="3">
        <v>900</v>
      </c>
      <c r="E438" s="3">
        <v>675</v>
      </c>
      <c r="F438" s="4">
        <v>10</v>
      </c>
      <c r="G438" s="2" t="s">
        <v>36</v>
      </c>
      <c r="H438" s="5" t="s">
        <v>14</v>
      </c>
      <c r="I438">
        <f t="shared" ca="1" si="44"/>
        <v>2022</v>
      </c>
      <c r="J438" t="str">
        <f t="shared" ca="1" si="45"/>
        <v>srpen</v>
      </c>
      <c r="K438" s="12">
        <f t="shared" si="46"/>
        <v>9000</v>
      </c>
      <c r="L438" s="12">
        <f t="shared" si="47"/>
        <v>6750</v>
      </c>
      <c r="M438" s="12">
        <f t="shared" si="48"/>
        <v>2250</v>
      </c>
      <c r="DZ438" s="6">
        <v>5</v>
      </c>
      <c r="EA438" s="7">
        <v>8</v>
      </c>
      <c r="EB438" s="7">
        <f t="shared" ca="1" si="49"/>
        <v>2022</v>
      </c>
    </row>
    <row r="439" spans="1:132" x14ac:dyDescent="0.3">
      <c r="A439" s="1">
        <f t="shared" ca="1" si="43"/>
        <v>44774</v>
      </c>
      <c r="B439" s="2" t="s">
        <v>34</v>
      </c>
      <c r="C439" s="2" t="s">
        <v>9</v>
      </c>
      <c r="D439" s="3">
        <v>1200</v>
      </c>
      <c r="E439" s="3">
        <v>1080</v>
      </c>
      <c r="F439" s="4">
        <v>3</v>
      </c>
      <c r="G439" s="2" t="s">
        <v>25</v>
      </c>
      <c r="H439" s="5" t="s">
        <v>14</v>
      </c>
      <c r="I439">
        <f t="shared" ca="1" si="44"/>
        <v>2022</v>
      </c>
      <c r="J439" t="str">
        <f t="shared" ca="1" si="45"/>
        <v>srpen</v>
      </c>
      <c r="K439" s="12">
        <f t="shared" si="46"/>
        <v>3600</v>
      </c>
      <c r="L439" s="12">
        <f t="shared" si="47"/>
        <v>3240</v>
      </c>
      <c r="M439" s="12">
        <f t="shared" si="48"/>
        <v>360</v>
      </c>
      <c r="DZ439" s="6">
        <v>1</v>
      </c>
      <c r="EA439" s="7">
        <v>8</v>
      </c>
      <c r="EB439" s="7">
        <f t="shared" ca="1" si="49"/>
        <v>2022</v>
      </c>
    </row>
    <row r="440" spans="1:132" x14ac:dyDescent="0.3">
      <c r="A440" s="1">
        <f t="shared" ca="1" si="43"/>
        <v>44780</v>
      </c>
      <c r="B440" s="2" t="s">
        <v>33</v>
      </c>
      <c r="C440" s="2" t="s">
        <v>20</v>
      </c>
      <c r="D440" s="3">
        <v>750</v>
      </c>
      <c r="E440" s="3">
        <v>637.5</v>
      </c>
      <c r="F440" s="4">
        <v>10</v>
      </c>
      <c r="G440" s="2" t="s">
        <v>10</v>
      </c>
      <c r="H440" s="5" t="s">
        <v>11</v>
      </c>
      <c r="I440">
        <f t="shared" ca="1" si="44"/>
        <v>2022</v>
      </c>
      <c r="J440" t="str">
        <f t="shared" ca="1" si="45"/>
        <v>srpen</v>
      </c>
      <c r="K440" s="12">
        <f t="shared" si="46"/>
        <v>7500</v>
      </c>
      <c r="L440" s="12">
        <f t="shared" si="47"/>
        <v>6375</v>
      </c>
      <c r="M440" s="12">
        <f t="shared" si="48"/>
        <v>1125</v>
      </c>
      <c r="DZ440" s="6">
        <v>7</v>
      </c>
      <c r="EA440" s="7">
        <v>8</v>
      </c>
      <c r="EB440" s="7">
        <f t="shared" ca="1" si="49"/>
        <v>2022</v>
      </c>
    </row>
    <row r="441" spans="1:132" x14ac:dyDescent="0.3">
      <c r="A441" s="1">
        <f t="shared" ca="1" si="43"/>
        <v>44777</v>
      </c>
      <c r="B441" s="2" t="s">
        <v>30</v>
      </c>
      <c r="C441" s="2" t="s">
        <v>20</v>
      </c>
      <c r="D441" s="3">
        <v>900</v>
      </c>
      <c r="E441" s="3">
        <v>675</v>
      </c>
      <c r="F441" s="4">
        <v>6</v>
      </c>
      <c r="G441" s="2" t="s">
        <v>18</v>
      </c>
      <c r="H441" s="5" t="s">
        <v>14</v>
      </c>
      <c r="I441">
        <f t="shared" ca="1" si="44"/>
        <v>2022</v>
      </c>
      <c r="J441" t="str">
        <f t="shared" ca="1" si="45"/>
        <v>srpen</v>
      </c>
      <c r="K441" s="12">
        <f t="shared" si="46"/>
        <v>5400</v>
      </c>
      <c r="L441" s="12">
        <f t="shared" si="47"/>
        <v>4050</v>
      </c>
      <c r="M441" s="12">
        <f t="shared" si="48"/>
        <v>1350</v>
      </c>
      <c r="DZ441" s="6">
        <v>4</v>
      </c>
      <c r="EA441" s="7">
        <v>8</v>
      </c>
      <c r="EB441" s="7">
        <f t="shared" ca="1" si="49"/>
        <v>2022</v>
      </c>
    </row>
    <row r="442" spans="1:132" x14ac:dyDescent="0.3">
      <c r="A442" s="1">
        <f t="shared" ca="1" si="43"/>
        <v>44823</v>
      </c>
      <c r="B442" s="2" t="s">
        <v>27</v>
      </c>
      <c r="C442" s="2" t="s">
        <v>28</v>
      </c>
      <c r="D442" s="3">
        <v>350</v>
      </c>
      <c r="E442" s="3">
        <v>273</v>
      </c>
      <c r="F442" s="4">
        <v>3</v>
      </c>
      <c r="G442" s="2" t="s">
        <v>37</v>
      </c>
      <c r="H442" s="5" t="s">
        <v>14</v>
      </c>
      <c r="I442">
        <f t="shared" ca="1" si="44"/>
        <v>2022</v>
      </c>
      <c r="J442" t="str">
        <f t="shared" ca="1" si="45"/>
        <v>září</v>
      </c>
      <c r="K442" s="12">
        <f t="shared" si="46"/>
        <v>1050</v>
      </c>
      <c r="L442" s="12">
        <f t="shared" si="47"/>
        <v>819</v>
      </c>
      <c r="M442" s="12">
        <f t="shared" si="48"/>
        <v>231</v>
      </c>
      <c r="DZ442" s="6">
        <v>19</v>
      </c>
      <c r="EA442" s="7">
        <v>9</v>
      </c>
      <c r="EB442" s="7">
        <f t="shared" ca="1" si="49"/>
        <v>2022</v>
      </c>
    </row>
    <row r="443" spans="1:132" x14ac:dyDescent="0.3">
      <c r="A443" s="1">
        <f t="shared" ca="1" si="43"/>
        <v>44812</v>
      </c>
      <c r="B443" s="2" t="s">
        <v>34</v>
      </c>
      <c r="C443" s="2" t="s">
        <v>9</v>
      </c>
      <c r="D443" s="3">
        <v>1200</v>
      </c>
      <c r="E443" s="3">
        <v>1080</v>
      </c>
      <c r="F443" s="4">
        <v>9</v>
      </c>
      <c r="G443" s="2" t="s">
        <v>18</v>
      </c>
      <c r="H443" s="5" t="s">
        <v>11</v>
      </c>
      <c r="I443">
        <f t="shared" ca="1" si="44"/>
        <v>2022</v>
      </c>
      <c r="J443" t="str">
        <f t="shared" ca="1" si="45"/>
        <v>září</v>
      </c>
      <c r="K443" s="12">
        <f t="shared" si="46"/>
        <v>10800</v>
      </c>
      <c r="L443" s="12">
        <f t="shared" si="47"/>
        <v>9720</v>
      </c>
      <c r="M443" s="12">
        <f t="shared" si="48"/>
        <v>1080</v>
      </c>
      <c r="DZ443" s="6">
        <v>8</v>
      </c>
      <c r="EA443" s="7">
        <v>9</v>
      </c>
      <c r="EB443" s="7">
        <f t="shared" ca="1" si="49"/>
        <v>2022</v>
      </c>
    </row>
    <row r="444" spans="1:132" x14ac:dyDescent="0.3">
      <c r="A444" s="1">
        <f t="shared" ca="1" si="43"/>
        <v>44834</v>
      </c>
      <c r="B444" s="2" t="s">
        <v>12</v>
      </c>
      <c r="C444" s="2" t="s">
        <v>9</v>
      </c>
      <c r="D444" s="3">
        <v>850</v>
      </c>
      <c r="E444" s="3">
        <v>722.5</v>
      </c>
      <c r="F444" s="4">
        <v>6</v>
      </c>
      <c r="G444" s="2" t="s">
        <v>23</v>
      </c>
      <c r="H444" s="5" t="s">
        <v>11</v>
      </c>
      <c r="I444">
        <f t="shared" ca="1" si="44"/>
        <v>2022</v>
      </c>
      <c r="J444" t="str">
        <f t="shared" ca="1" si="45"/>
        <v>září</v>
      </c>
      <c r="K444" s="12">
        <f t="shared" si="46"/>
        <v>5100</v>
      </c>
      <c r="L444" s="12">
        <f t="shared" si="47"/>
        <v>4335</v>
      </c>
      <c r="M444" s="12">
        <f t="shared" si="48"/>
        <v>765</v>
      </c>
      <c r="DZ444" s="6">
        <v>30</v>
      </c>
      <c r="EA444" s="7">
        <v>9</v>
      </c>
      <c r="EB444" s="7">
        <f t="shared" ca="1" si="49"/>
        <v>2022</v>
      </c>
    </row>
    <row r="445" spans="1:132" x14ac:dyDescent="0.3">
      <c r="A445" s="1">
        <f t="shared" ca="1" si="43"/>
        <v>44811</v>
      </c>
      <c r="B445" s="2" t="s">
        <v>32</v>
      </c>
      <c r="C445" s="2" t="s">
        <v>20</v>
      </c>
      <c r="D445" s="3">
        <v>1500</v>
      </c>
      <c r="E445" s="3">
        <v>1125</v>
      </c>
      <c r="F445" s="4">
        <v>7</v>
      </c>
      <c r="G445" s="2" t="s">
        <v>10</v>
      </c>
      <c r="H445" s="5" t="s">
        <v>11</v>
      </c>
      <c r="I445">
        <f t="shared" ca="1" si="44"/>
        <v>2022</v>
      </c>
      <c r="J445" t="str">
        <f t="shared" ca="1" si="45"/>
        <v>září</v>
      </c>
      <c r="K445" s="12">
        <f t="shared" si="46"/>
        <v>10500</v>
      </c>
      <c r="L445" s="12">
        <f t="shared" si="47"/>
        <v>7875</v>
      </c>
      <c r="M445" s="12">
        <f t="shared" si="48"/>
        <v>2625</v>
      </c>
      <c r="DZ445" s="6">
        <v>7</v>
      </c>
      <c r="EA445" s="7">
        <v>9</v>
      </c>
      <c r="EB445" s="7">
        <f t="shared" ca="1" si="49"/>
        <v>2022</v>
      </c>
    </row>
    <row r="446" spans="1:132" x14ac:dyDescent="0.3">
      <c r="A446" s="1">
        <f t="shared" ca="1" si="43"/>
        <v>44830</v>
      </c>
      <c r="B446" s="2" t="s">
        <v>33</v>
      </c>
      <c r="C446" s="2" t="s">
        <v>20</v>
      </c>
      <c r="D446" s="3">
        <v>750</v>
      </c>
      <c r="E446" s="3">
        <v>637.5</v>
      </c>
      <c r="F446" s="4">
        <v>7</v>
      </c>
      <c r="G446" s="2" t="s">
        <v>36</v>
      </c>
      <c r="H446" s="5" t="s">
        <v>14</v>
      </c>
      <c r="I446">
        <f t="shared" ca="1" si="44"/>
        <v>2022</v>
      </c>
      <c r="J446" t="str">
        <f t="shared" ca="1" si="45"/>
        <v>září</v>
      </c>
      <c r="K446" s="12">
        <f t="shared" si="46"/>
        <v>5250</v>
      </c>
      <c r="L446" s="12">
        <f t="shared" si="47"/>
        <v>4462.5</v>
      </c>
      <c r="M446" s="12">
        <f t="shared" si="48"/>
        <v>787.5</v>
      </c>
      <c r="DZ446" s="6">
        <v>26</v>
      </c>
      <c r="EA446" s="7">
        <v>9</v>
      </c>
      <c r="EB446" s="7">
        <f t="shared" ca="1" si="49"/>
        <v>2022</v>
      </c>
    </row>
    <row r="447" spans="1:132" x14ac:dyDescent="0.3">
      <c r="A447" s="1">
        <f t="shared" ca="1" si="43"/>
        <v>44805</v>
      </c>
      <c r="B447" s="2" t="s">
        <v>27</v>
      </c>
      <c r="C447" s="2" t="s">
        <v>28</v>
      </c>
      <c r="D447" s="3">
        <v>350</v>
      </c>
      <c r="E447" s="3">
        <v>273</v>
      </c>
      <c r="F447" s="4">
        <v>3</v>
      </c>
      <c r="G447" s="2" t="s">
        <v>13</v>
      </c>
      <c r="H447" s="5" t="s">
        <v>14</v>
      </c>
      <c r="I447">
        <f t="shared" ca="1" si="44"/>
        <v>2022</v>
      </c>
      <c r="J447" t="str">
        <f t="shared" ca="1" si="45"/>
        <v>září</v>
      </c>
      <c r="K447" s="12">
        <f t="shared" si="46"/>
        <v>1050</v>
      </c>
      <c r="L447" s="12">
        <f t="shared" si="47"/>
        <v>819</v>
      </c>
      <c r="M447" s="12">
        <f t="shared" si="48"/>
        <v>231</v>
      </c>
      <c r="DZ447" s="6">
        <v>1</v>
      </c>
      <c r="EA447" s="7">
        <v>9</v>
      </c>
      <c r="EB447" s="7">
        <f t="shared" ca="1" si="49"/>
        <v>2022</v>
      </c>
    </row>
    <row r="448" spans="1:132" x14ac:dyDescent="0.3">
      <c r="A448" s="1">
        <f t="shared" ca="1" si="43"/>
        <v>44823</v>
      </c>
      <c r="B448" s="2" t="s">
        <v>27</v>
      </c>
      <c r="C448" s="2" t="s">
        <v>28</v>
      </c>
      <c r="D448" s="3">
        <v>350</v>
      </c>
      <c r="E448" s="3">
        <v>273</v>
      </c>
      <c r="F448" s="4">
        <v>6</v>
      </c>
      <c r="G448" s="2" t="s">
        <v>35</v>
      </c>
      <c r="H448" s="5" t="s">
        <v>11</v>
      </c>
      <c r="I448">
        <f t="shared" ca="1" si="44"/>
        <v>2022</v>
      </c>
      <c r="J448" t="str">
        <f t="shared" ca="1" si="45"/>
        <v>září</v>
      </c>
      <c r="K448" s="12">
        <f t="shared" si="46"/>
        <v>2100</v>
      </c>
      <c r="L448" s="12">
        <f t="shared" si="47"/>
        <v>1638</v>
      </c>
      <c r="M448" s="12">
        <f t="shared" si="48"/>
        <v>462</v>
      </c>
      <c r="DZ448" s="6">
        <v>19</v>
      </c>
      <c r="EA448" s="7">
        <v>9</v>
      </c>
      <c r="EB448" s="7">
        <f t="shared" ca="1" si="49"/>
        <v>2022</v>
      </c>
    </row>
    <row r="449" spans="1:132" x14ac:dyDescent="0.3">
      <c r="A449" s="1">
        <f t="shared" ca="1" si="43"/>
        <v>44816</v>
      </c>
      <c r="B449" s="2" t="s">
        <v>30</v>
      </c>
      <c r="C449" s="2" t="s">
        <v>20</v>
      </c>
      <c r="D449" s="3">
        <v>900</v>
      </c>
      <c r="E449" s="3">
        <v>675</v>
      </c>
      <c r="F449" s="4">
        <v>7</v>
      </c>
      <c r="G449" s="2" t="s">
        <v>38</v>
      </c>
      <c r="H449" s="5" t="s">
        <v>11</v>
      </c>
      <c r="I449">
        <f t="shared" ca="1" si="44"/>
        <v>2022</v>
      </c>
      <c r="J449" t="str">
        <f t="shared" ca="1" si="45"/>
        <v>září</v>
      </c>
      <c r="K449" s="12">
        <f t="shared" si="46"/>
        <v>6300</v>
      </c>
      <c r="L449" s="12">
        <f t="shared" si="47"/>
        <v>4725</v>
      </c>
      <c r="M449" s="12">
        <f t="shared" si="48"/>
        <v>1575</v>
      </c>
      <c r="DZ449" s="6">
        <v>12</v>
      </c>
      <c r="EA449" s="7">
        <v>9</v>
      </c>
      <c r="EB449" s="7">
        <f t="shared" ca="1" si="49"/>
        <v>2022</v>
      </c>
    </row>
    <row r="450" spans="1:132" x14ac:dyDescent="0.3">
      <c r="A450" s="1">
        <f t="shared" ref="A450:A513" ca="1" si="50">DATE(EB450,EA450,DZ450)</f>
        <v>44814</v>
      </c>
      <c r="B450" s="2" t="s">
        <v>8</v>
      </c>
      <c r="C450" s="2" t="s">
        <v>9</v>
      </c>
      <c r="D450" s="3">
        <v>950</v>
      </c>
      <c r="E450" s="3">
        <v>741</v>
      </c>
      <c r="F450" s="4">
        <v>8</v>
      </c>
      <c r="G450" s="2" t="s">
        <v>35</v>
      </c>
      <c r="H450" s="5" t="s">
        <v>11</v>
      </c>
      <c r="I450">
        <f t="shared" ca="1" si="44"/>
        <v>2022</v>
      </c>
      <c r="J450" t="str">
        <f t="shared" ca="1" si="45"/>
        <v>září</v>
      </c>
      <c r="K450" s="12">
        <f t="shared" si="46"/>
        <v>7600</v>
      </c>
      <c r="L450" s="12">
        <f t="shared" si="47"/>
        <v>5928</v>
      </c>
      <c r="M450" s="12">
        <f t="shared" si="48"/>
        <v>1672</v>
      </c>
      <c r="DZ450" s="6">
        <v>10</v>
      </c>
      <c r="EA450" s="7">
        <v>9</v>
      </c>
      <c r="EB450" s="7">
        <f t="shared" ca="1" si="49"/>
        <v>2022</v>
      </c>
    </row>
    <row r="451" spans="1:132" x14ac:dyDescent="0.3">
      <c r="A451" s="1">
        <f t="shared" ca="1" si="50"/>
        <v>44816</v>
      </c>
      <c r="B451" s="2" t="s">
        <v>33</v>
      </c>
      <c r="C451" s="2" t="s">
        <v>20</v>
      </c>
      <c r="D451" s="3">
        <v>750</v>
      </c>
      <c r="E451" s="3">
        <v>637.5</v>
      </c>
      <c r="F451" s="4">
        <v>5</v>
      </c>
      <c r="G451" s="2" t="s">
        <v>35</v>
      </c>
      <c r="H451" s="5" t="s">
        <v>11</v>
      </c>
      <c r="I451">
        <f t="shared" ref="I451:I514" ca="1" si="51">YEAR(A451)</f>
        <v>2022</v>
      </c>
      <c r="J451" t="str">
        <f t="shared" ref="J451:J514" ca="1" si="52">TEXT(A451,"mmmm")</f>
        <v>září</v>
      </c>
      <c r="K451" s="12">
        <f t="shared" ref="K451:K514" si="53">D451*F451</f>
        <v>3750</v>
      </c>
      <c r="L451" s="12">
        <f t="shared" ref="L451:L514" si="54">E451*F451</f>
        <v>3187.5</v>
      </c>
      <c r="M451" s="12">
        <f t="shared" ref="M451:M514" si="55">K451-L451</f>
        <v>562.5</v>
      </c>
      <c r="DZ451" s="6">
        <v>12</v>
      </c>
      <c r="EA451" s="7">
        <v>9</v>
      </c>
      <c r="EB451" s="7">
        <f t="shared" ca="1" si="49"/>
        <v>2022</v>
      </c>
    </row>
    <row r="452" spans="1:132" x14ac:dyDescent="0.3">
      <c r="A452" s="1">
        <f t="shared" ca="1" si="50"/>
        <v>44819</v>
      </c>
      <c r="B452" s="2" t="s">
        <v>27</v>
      </c>
      <c r="C452" s="2" t="s">
        <v>28</v>
      </c>
      <c r="D452" s="3">
        <v>350</v>
      </c>
      <c r="E452" s="3">
        <v>273</v>
      </c>
      <c r="F452" s="4">
        <v>4</v>
      </c>
      <c r="G452" s="2" t="s">
        <v>26</v>
      </c>
      <c r="H452" s="5" t="s">
        <v>11</v>
      </c>
      <c r="I452">
        <f t="shared" ca="1" si="51"/>
        <v>2022</v>
      </c>
      <c r="J452" t="str">
        <f t="shared" ca="1" si="52"/>
        <v>září</v>
      </c>
      <c r="K452" s="12">
        <f t="shared" si="53"/>
        <v>1400</v>
      </c>
      <c r="L452" s="12">
        <f t="shared" si="54"/>
        <v>1092</v>
      </c>
      <c r="M452" s="12">
        <f t="shared" si="55"/>
        <v>308</v>
      </c>
      <c r="DZ452" s="6">
        <v>15</v>
      </c>
      <c r="EA452" s="7">
        <v>9</v>
      </c>
      <c r="EB452" s="7">
        <f t="shared" ca="1" si="49"/>
        <v>2022</v>
      </c>
    </row>
    <row r="453" spans="1:132" x14ac:dyDescent="0.3">
      <c r="A453" s="1">
        <f t="shared" ca="1" si="50"/>
        <v>44823</v>
      </c>
      <c r="B453" s="2" t="s">
        <v>32</v>
      </c>
      <c r="C453" s="2" t="s">
        <v>20</v>
      </c>
      <c r="D453" s="3">
        <v>1500</v>
      </c>
      <c r="E453" s="3">
        <v>1125</v>
      </c>
      <c r="F453" s="4">
        <v>9</v>
      </c>
      <c r="G453" s="2" t="s">
        <v>25</v>
      </c>
      <c r="H453" s="5" t="s">
        <v>11</v>
      </c>
      <c r="I453">
        <f t="shared" ca="1" si="51"/>
        <v>2022</v>
      </c>
      <c r="J453" t="str">
        <f t="shared" ca="1" si="52"/>
        <v>září</v>
      </c>
      <c r="K453" s="12">
        <f t="shared" si="53"/>
        <v>13500</v>
      </c>
      <c r="L453" s="12">
        <f t="shared" si="54"/>
        <v>10125</v>
      </c>
      <c r="M453" s="12">
        <f t="shared" si="55"/>
        <v>3375</v>
      </c>
      <c r="DZ453" s="6">
        <v>19</v>
      </c>
      <c r="EA453" s="7">
        <v>9</v>
      </c>
      <c r="EB453" s="7">
        <f t="shared" ca="1" si="49"/>
        <v>2022</v>
      </c>
    </row>
    <row r="454" spans="1:132" x14ac:dyDescent="0.3">
      <c r="A454" s="1">
        <f t="shared" ca="1" si="50"/>
        <v>44817</v>
      </c>
      <c r="B454" s="2" t="s">
        <v>22</v>
      </c>
      <c r="C454" s="2" t="s">
        <v>9</v>
      </c>
      <c r="D454" s="3">
        <v>1350</v>
      </c>
      <c r="E454" s="3">
        <v>1188</v>
      </c>
      <c r="F454" s="4">
        <v>10</v>
      </c>
      <c r="G454" s="2" t="s">
        <v>38</v>
      </c>
      <c r="H454" s="5" t="s">
        <v>11</v>
      </c>
      <c r="I454">
        <f t="shared" ca="1" si="51"/>
        <v>2022</v>
      </c>
      <c r="J454" t="str">
        <f t="shared" ca="1" si="52"/>
        <v>září</v>
      </c>
      <c r="K454" s="12">
        <f t="shared" si="53"/>
        <v>13500</v>
      </c>
      <c r="L454" s="12">
        <f t="shared" si="54"/>
        <v>11880</v>
      </c>
      <c r="M454" s="12">
        <f t="shared" si="55"/>
        <v>1620</v>
      </c>
      <c r="DZ454" s="6">
        <v>13</v>
      </c>
      <c r="EA454" s="7">
        <v>9</v>
      </c>
      <c r="EB454" s="7">
        <f t="shared" ca="1" si="49"/>
        <v>2022</v>
      </c>
    </row>
    <row r="455" spans="1:132" x14ac:dyDescent="0.3">
      <c r="A455" s="1">
        <f t="shared" ca="1" si="50"/>
        <v>44827</v>
      </c>
      <c r="B455" s="2" t="s">
        <v>32</v>
      </c>
      <c r="C455" s="2" t="s">
        <v>20</v>
      </c>
      <c r="D455" s="3">
        <v>1500</v>
      </c>
      <c r="E455" s="3">
        <v>1125</v>
      </c>
      <c r="F455" s="4">
        <v>6</v>
      </c>
      <c r="G455" s="2" t="s">
        <v>18</v>
      </c>
      <c r="H455" s="5" t="s">
        <v>11</v>
      </c>
      <c r="I455">
        <f t="shared" ca="1" si="51"/>
        <v>2022</v>
      </c>
      <c r="J455" t="str">
        <f t="shared" ca="1" si="52"/>
        <v>září</v>
      </c>
      <c r="K455" s="12">
        <f t="shared" si="53"/>
        <v>9000</v>
      </c>
      <c r="L455" s="12">
        <f t="shared" si="54"/>
        <v>6750</v>
      </c>
      <c r="M455" s="12">
        <f t="shared" si="55"/>
        <v>2250</v>
      </c>
      <c r="DZ455" s="6">
        <v>23</v>
      </c>
      <c r="EA455" s="7">
        <v>9</v>
      </c>
      <c r="EB455" s="7">
        <f t="shared" ca="1" si="49"/>
        <v>2022</v>
      </c>
    </row>
    <row r="456" spans="1:132" x14ac:dyDescent="0.3">
      <c r="A456" s="1">
        <f t="shared" ca="1" si="50"/>
        <v>44812</v>
      </c>
      <c r="B456" s="2" t="s">
        <v>15</v>
      </c>
      <c r="C456" s="2" t="s">
        <v>9</v>
      </c>
      <c r="D456" s="3">
        <v>500</v>
      </c>
      <c r="E456" s="3">
        <v>400</v>
      </c>
      <c r="F456" s="4">
        <v>7</v>
      </c>
      <c r="G456" s="2" t="s">
        <v>38</v>
      </c>
      <c r="H456" s="5" t="s">
        <v>11</v>
      </c>
      <c r="I456">
        <f t="shared" ca="1" si="51"/>
        <v>2022</v>
      </c>
      <c r="J456" t="str">
        <f t="shared" ca="1" si="52"/>
        <v>září</v>
      </c>
      <c r="K456" s="12">
        <f t="shared" si="53"/>
        <v>3500</v>
      </c>
      <c r="L456" s="12">
        <f t="shared" si="54"/>
        <v>2800</v>
      </c>
      <c r="M456" s="12">
        <f t="shared" si="55"/>
        <v>700</v>
      </c>
      <c r="DZ456" s="6">
        <v>8</v>
      </c>
      <c r="EA456" s="7">
        <v>9</v>
      </c>
      <c r="EB456" s="7">
        <f t="shared" ca="1" si="49"/>
        <v>2022</v>
      </c>
    </row>
    <row r="457" spans="1:132" x14ac:dyDescent="0.3">
      <c r="A457" s="1">
        <f t="shared" ca="1" si="50"/>
        <v>44821</v>
      </c>
      <c r="B457" s="2" t="s">
        <v>12</v>
      </c>
      <c r="C457" s="2" t="s">
        <v>9</v>
      </c>
      <c r="D457" s="3">
        <v>850</v>
      </c>
      <c r="E457" s="3">
        <v>722.5</v>
      </c>
      <c r="F457" s="4">
        <v>10</v>
      </c>
      <c r="G457" s="2" t="s">
        <v>38</v>
      </c>
      <c r="H457" s="5" t="s">
        <v>14</v>
      </c>
      <c r="I457">
        <f t="shared" ca="1" si="51"/>
        <v>2022</v>
      </c>
      <c r="J457" t="str">
        <f t="shared" ca="1" si="52"/>
        <v>září</v>
      </c>
      <c r="K457" s="12">
        <f t="shared" si="53"/>
        <v>8500</v>
      </c>
      <c r="L457" s="12">
        <f t="shared" si="54"/>
        <v>7225</v>
      </c>
      <c r="M457" s="12">
        <f t="shared" si="55"/>
        <v>1275</v>
      </c>
      <c r="DZ457" s="6">
        <v>17</v>
      </c>
      <c r="EA457" s="7">
        <v>9</v>
      </c>
      <c r="EB457" s="7">
        <f t="shared" ca="1" si="49"/>
        <v>2022</v>
      </c>
    </row>
    <row r="458" spans="1:132" x14ac:dyDescent="0.3">
      <c r="A458" s="1">
        <f t="shared" ca="1" si="50"/>
        <v>44825</v>
      </c>
      <c r="B458" s="2" t="s">
        <v>19</v>
      </c>
      <c r="C458" s="2" t="s">
        <v>20</v>
      </c>
      <c r="D458" s="3">
        <v>1000</v>
      </c>
      <c r="E458" s="3">
        <v>900</v>
      </c>
      <c r="F458" s="4">
        <v>6</v>
      </c>
      <c r="G458" s="2" t="s">
        <v>38</v>
      </c>
      <c r="H458" s="5" t="s">
        <v>11</v>
      </c>
      <c r="I458">
        <f t="shared" ca="1" si="51"/>
        <v>2022</v>
      </c>
      <c r="J458" t="str">
        <f t="shared" ca="1" si="52"/>
        <v>září</v>
      </c>
      <c r="K458" s="12">
        <f t="shared" si="53"/>
        <v>6000</v>
      </c>
      <c r="L458" s="12">
        <f t="shared" si="54"/>
        <v>5400</v>
      </c>
      <c r="M458" s="12">
        <f t="shared" si="55"/>
        <v>600</v>
      </c>
      <c r="DZ458" s="6">
        <v>21</v>
      </c>
      <c r="EA458" s="7">
        <v>9</v>
      </c>
      <c r="EB458" s="7">
        <f t="shared" ref="EB458:EB521" ca="1" si="56">YEAR(TODAY())-3</f>
        <v>2022</v>
      </c>
    </row>
    <row r="459" spans="1:132" x14ac:dyDescent="0.3">
      <c r="A459" s="1">
        <f t="shared" ca="1" si="50"/>
        <v>44812</v>
      </c>
      <c r="B459" s="2" t="s">
        <v>33</v>
      </c>
      <c r="C459" s="2" t="s">
        <v>20</v>
      </c>
      <c r="D459" s="3">
        <v>750</v>
      </c>
      <c r="E459" s="3">
        <v>637.5</v>
      </c>
      <c r="F459" s="4">
        <v>9</v>
      </c>
      <c r="G459" s="2" t="s">
        <v>10</v>
      </c>
      <c r="H459" s="5" t="s">
        <v>14</v>
      </c>
      <c r="I459">
        <f t="shared" ca="1" si="51"/>
        <v>2022</v>
      </c>
      <c r="J459" t="str">
        <f t="shared" ca="1" si="52"/>
        <v>září</v>
      </c>
      <c r="K459" s="12">
        <f t="shared" si="53"/>
        <v>6750</v>
      </c>
      <c r="L459" s="12">
        <f t="shared" si="54"/>
        <v>5737.5</v>
      </c>
      <c r="M459" s="12">
        <f t="shared" si="55"/>
        <v>1012.5</v>
      </c>
      <c r="DZ459" s="6">
        <v>8</v>
      </c>
      <c r="EA459" s="7">
        <v>9</v>
      </c>
      <c r="EB459" s="7">
        <f t="shared" ca="1" si="56"/>
        <v>2022</v>
      </c>
    </row>
    <row r="460" spans="1:132" x14ac:dyDescent="0.3">
      <c r="A460" s="1">
        <f t="shared" ca="1" si="50"/>
        <v>44815</v>
      </c>
      <c r="B460" s="2" t="s">
        <v>24</v>
      </c>
      <c r="C460" s="2" t="s">
        <v>9</v>
      </c>
      <c r="D460" s="3">
        <v>850</v>
      </c>
      <c r="E460" s="3">
        <v>637.5</v>
      </c>
      <c r="F460" s="4">
        <v>6</v>
      </c>
      <c r="G460" s="2" t="s">
        <v>10</v>
      </c>
      <c r="H460" s="5" t="s">
        <v>14</v>
      </c>
      <c r="I460">
        <f t="shared" ca="1" si="51"/>
        <v>2022</v>
      </c>
      <c r="J460" t="str">
        <f t="shared" ca="1" si="52"/>
        <v>září</v>
      </c>
      <c r="K460" s="12">
        <f t="shared" si="53"/>
        <v>5100</v>
      </c>
      <c r="L460" s="12">
        <f t="shared" si="54"/>
        <v>3825</v>
      </c>
      <c r="M460" s="12">
        <f t="shared" si="55"/>
        <v>1275</v>
      </c>
      <c r="DZ460" s="6">
        <v>11</v>
      </c>
      <c r="EA460" s="7">
        <v>9</v>
      </c>
      <c r="EB460" s="7">
        <f t="shared" ca="1" si="56"/>
        <v>2022</v>
      </c>
    </row>
    <row r="461" spans="1:132" x14ac:dyDescent="0.3">
      <c r="A461" s="1">
        <f t="shared" ca="1" si="50"/>
        <v>44825</v>
      </c>
      <c r="B461" s="2" t="s">
        <v>27</v>
      </c>
      <c r="C461" s="2" t="s">
        <v>28</v>
      </c>
      <c r="D461" s="3">
        <v>350</v>
      </c>
      <c r="E461" s="3">
        <v>273</v>
      </c>
      <c r="F461" s="4">
        <v>2</v>
      </c>
      <c r="G461" s="2" t="s">
        <v>21</v>
      </c>
      <c r="H461" s="5" t="s">
        <v>11</v>
      </c>
      <c r="I461">
        <f t="shared" ca="1" si="51"/>
        <v>2022</v>
      </c>
      <c r="J461" t="str">
        <f t="shared" ca="1" si="52"/>
        <v>září</v>
      </c>
      <c r="K461" s="12">
        <f t="shared" si="53"/>
        <v>700</v>
      </c>
      <c r="L461" s="12">
        <f t="shared" si="54"/>
        <v>546</v>
      </c>
      <c r="M461" s="12">
        <f t="shared" si="55"/>
        <v>154</v>
      </c>
      <c r="DZ461" s="6">
        <v>21</v>
      </c>
      <c r="EA461" s="7">
        <v>9</v>
      </c>
      <c r="EB461" s="7">
        <f t="shared" ca="1" si="56"/>
        <v>2022</v>
      </c>
    </row>
    <row r="462" spans="1:132" x14ac:dyDescent="0.3">
      <c r="A462" s="1">
        <f t="shared" ca="1" si="50"/>
        <v>44814</v>
      </c>
      <c r="B462" s="2" t="s">
        <v>12</v>
      </c>
      <c r="C462" s="2" t="s">
        <v>9</v>
      </c>
      <c r="D462" s="3">
        <v>850</v>
      </c>
      <c r="E462" s="3">
        <v>722.5</v>
      </c>
      <c r="F462" s="4">
        <v>7</v>
      </c>
      <c r="G462" s="2" t="s">
        <v>17</v>
      </c>
      <c r="H462" s="5" t="s">
        <v>11</v>
      </c>
      <c r="I462">
        <f t="shared" ca="1" si="51"/>
        <v>2022</v>
      </c>
      <c r="J462" t="str">
        <f t="shared" ca="1" si="52"/>
        <v>září</v>
      </c>
      <c r="K462" s="12">
        <f t="shared" si="53"/>
        <v>5950</v>
      </c>
      <c r="L462" s="12">
        <f t="shared" si="54"/>
        <v>5057.5</v>
      </c>
      <c r="M462" s="12">
        <f t="shared" si="55"/>
        <v>892.5</v>
      </c>
      <c r="DZ462" s="6">
        <v>10</v>
      </c>
      <c r="EA462" s="7">
        <v>9</v>
      </c>
      <c r="EB462" s="7">
        <f t="shared" ca="1" si="56"/>
        <v>2022</v>
      </c>
    </row>
    <row r="463" spans="1:132" x14ac:dyDescent="0.3">
      <c r="A463" s="1">
        <f t="shared" ca="1" si="50"/>
        <v>44832</v>
      </c>
      <c r="B463" s="2" t="s">
        <v>15</v>
      </c>
      <c r="C463" s="2" t="s">
        <v>9</v>
      </c>
      <c r="D463" s="3">
        <v>500</v>
      </c>
      <c r="E463" s="3">
        <v>400</v>
      </c>
      <c r="F463" s="4">
        <v>2</v>
      </c>
      <c r="G463" s="2" t="s">
        <v>18</v>
      </c>
      <c r="H463" s="5" t="s">
        <v>14</v>
      </c>
      <c r="I463">
        <f t="shared" ca="1" si="51"/>
        <v>2022</v>
      </c>
      <c r="J463" t="str">
        <f t="shared" ca="1" si="52"/>
        <v>září</v>
      </c>
      <c r="K463" s="12">
        <f t="shared" si="53"/>
        <v>1000</v>
      </c>
      <c r="L463" s="12">
        <f t="shared" si="54"/>
        <v>800</v>
      </c>
      <c r="M463" s="12">
        <f t="shared" si="55"/>
        <v>200</v>
      </c>
      <c r="DZ463" s="6">
        <v>28</v>
      </c>
      <c r="EA463" s="7">
        <v>9</v>
      </c>
      <c r="EB463" s="7">
        <f t="shared" ca="1" si="56"/>
        <v>2022</v>
      </c>
    </row>
    <row r="464" spans="1:132" x14ac:dyDescent="0.3">
      <c r="A464" s="1">
        <f t="shared" ca="1" si="50"/>
        <v>44864</v>
      </c>
      <c r="B464" s="2" t="s">
        <v>19</v>
      </c>
      <c r="C464" s="2" t="s">
        <v>20</v>
      </c>
      <c r="D464" s="3">
        <v>1000</v>
      </c>
      <c r="E464" s="3">
        <v>900</v>
      </c>
      <c r="F464" s="4">
        <v>1</v>
      </c>
      <c r="G464" s="2" t="s">
        <v>18</v>
      </c>
      <c r="H464" s="5" t="s">
        <v>11</v>
      </c>
      <c r="I464">
        <f t="shared" ca="1" si="51"/>
        <v>2022</v>
      </c>
      <c r="J464" t="str">
        <f t="shared" ca="1" si="52"/>
        <v>říjen</v>
      </c>
      <c r="K464" s="12">
        <f t="shared" si="53"/>
        <v>1000</v>
      </c>
      <c r="L464" s="12">
        <f t="shared" si="54"/>
        <v>900</v>
      </c>
      <c r="M464" s="12">
        <f t="shared" si="55"/>
        <v>100</v>
      </c>
      <c r="DZ464" s="6">
        <v>30</v>
      </c>
      <c r="EA464" s="7">
        <v>10</v>
      </c>
      <c r="EB464" s="7">
        <f t="shared" ca="1" si="56"/>
        <v>2022</v>
      </c>
    </row>
    <row r="465" spans="1:132" x14ac:dyDescent="0.3">
      <c r="A465" s="1">
        <f t="shared" ca="1" si="50"/>
        <v>44859</v>
      </c>
      <c r="B465" s="2" t="s">
        <v>8</v>
      </c>
      <c r="C465" s="2" t="s">
        <v>9</v>
      </c>
      <c r="D465" s="3">
        <v>950</v>
      </c>
      <c r="E465" s="3">
        <v>741</v>
      </c>
      <c r="F465" s="4">
        <v>1</v>
      </c>
      <c r="G465" s="2" t="s">
        <v>35</v>
      </c>
      <c r="H465" s="5" t="s">
        <v>14</v>
      </c>
      <c r="I465">
        <f t="shared" ca="1" si="51"/>
        <v>2022</v>
      </c>
      <c r="J465" t="str">
        <f t="shared" ca="1" si="52"/>
        <v>říjen</v>
      </c>
      <c r="K465" s="12">
        <f t="shared" si="53"/>
        <v>950</v>
      </c>
      <c r="L465" s="12">
        <f t="shared" si="54"/>
        <v>741</v>
      </c>
      <c r="M465" s="12">
        <f t="shared" si="55"/>
        <v>209</v>
      </c>
      <c r="DZ465" s="6">
        <v>25</v>
      </c>
      <c r="EA465" s="7">
        <v>10</v>
      </c>
      <c r="EB465" s="7">
        <f t="shared" ca="1" si="56"/>
        <v>2022</v>
      </c>
    </row>
    <row r="466" spans="1:132" x14ac:dyDescent="0.3">
      <c r="A466" s="1">
        <f t="shared" ca="1" si="50"/>
        <v>44835</v>
      </c>
      <c r="B466" s="2" t="s">
        <v>15</v>
      </c>
      <c r="C466" s="2" t="s">
        <v>9</v>
      </c>
      <c r="D466" s="3">
        <v>500</v>
      </c>
      <c r="E466" s="3">
        <v>400</v>
      </c>
      <c r="F466" s="4">
        <v>3</v>
      </c>
      <c r="G466" s="2" t="s">
        <v>17</v>
      </c>
      <c r="H466" s="5" t="s">
        <v>11</v>
      </c>
      <c r="I466">
        <f t="shared" ca="1" si="51"/>
        <v>2022</v>
      </c>
      <c r="J466" t="str">
        <f t="shared" ca="1" si="52"/>
        <v>říjen</v>
      </c>
      <c r="K466" s="12">
        <f t="shared" si="53"/>
        <v>1500</v>
      </c>
      <c r="L466" s="12">
        <f t="shared" si="54"/>
        <v>1200</v>
      </c>
      <c r="M466" s="12">
        <f t="shared" si="55"/>
        <v>300</v>
      </c>
      <c r="DZ466" s="6">
        <v>1</v>
      </c>
      <c r="EA466" s="7">
        <v>10</v>
      </c>
      <c r="EB466" s="7">
        <f t="shared" ca="1" si="56"/>
        <v>2022</v>
      </c>
    </row>
    <row r="467" spans="1:132" x14ac:dyDescent="0.3">
      <c r="A467" s="1">
        <f t="shared" ca="1" si="50"/>
        <v>44859</v>
      </c>
      <c r="B467" s="2" t="s">
        <v>27</v>
      </c>
      <c r="C467" s="2" t="s">
        <v>28</v>
      </c>
      <c r="D467" s="3">
        <v>350</v>
      </c>
      <c r="E467" s="3">
        <v>273</v>
      </c>
      <c r="F467" s="4">
        <v>7</v>
      </c>
      <c r="G467" s="2" t="s">
        <v>23</v>
      </c>
      <c r="H467" s="5" t="s">
        <v>14</v>
      </c>
      <c r="I467">
        <f t="shared" ca="1" si="51"/>
        <v>2022</v>
      </c>
      <c r="J467" t="str">
        <f t="shared" ca="1" si="52"/>
        <v>říjen</v>
      </c>
      <c r="K467" s="12">
        <f t="shared" si="53"/>
        <v>2450</v>
      </c>
      <c r="L467" s="12">
        <f t="shared" si="54"/>
        <v>1911</v>
      </c>
      <c r="M467" s="12">
        <f t="shared" si="55"/>
        <v>539</v>
      </c>
      <c r="DZ467" s="6">
        <v>25</v>
      </c>
      <c r="EA467" s="7">
        <v>10</v>
      </c>
      <c r="EB467" s="7">
        <f t="shared" ca="1" si="56"/>
        <v>2022</v>
      </c>
    </row>
    <row r="468" spans="1:132" x14ac:dyDescent="0.3">
      <c r="A468" s="1">
        <f t="shared" ca="1" si="50"/>
        <v>44836</v>
      </c>
      <c r="B468" s="2" t="s">
        <v>15</v>
      </c>
      <c r="C468" s="2" t="s">
        <v>9</v>
      </c>
      <c r="D468" s="3">
        <v>500</v>
      </c>
      <c r="E468" s="3">
        <v>400</v>
      </c>
      <c r="F468" s="4">
        <v>10</v>
      </c>
      <c r="G468" s="2" t="s">
        <v>18</v>
      </c>
      <c r="H468" s="5" t="s">
        <v>14</v>
      </c>
      <c r="I468">
        <f t="shared" ca="1" si="51"/>
        <v>2022</v>
      </c>
      <c r="J468" t="str">
        <f t="shared" ca="1" si="52"/>
        <v>říjen</v>
      </c>
      <c r="K468" s="12">
        <f t="shared" si="53"/>
        <v>5000</v>
      </c>
      <c r="L468" s="12">
        <f t="shared" si="54"/>
        <v>4000</v>
      </c>
      <c r="M468" s="12">
        <f t="shared" si="55"/>
        <v>1000</v>
      </c>
      <c r="DZ468" s="6">
        <v>2</v>
      </c>
      <c r="EA468" s="7">
        <v>10</v>
      </c>
      <c r="EB468" s="7">
        <f t="shared" ca="1" si="56"/>
        <v>2022</v>
      </c>
    </row>
    <row r="469" spans="1:132" x14ac:dyDescent="0.3">
      <c r="A469" s="1">
        <f t="shared" ca="1" si="50"/>
        <v>44847</v>
      </c>
      <c r="B469" s="2" t="s">
        <v>8</v>
      </c>
      <c r="C469" s="2" t="s">
        <v>9</v>
      </c>
      <c r="D469" s="3">
        <v>950</v>
      </c>
      <c r="E469" s="3">
        <v>741</v>
      </c>
      <c r="F469" s="4">
        <v>9</v>
      </c>
      <c r="G469" s="2" t="s">
        <v>13</v>
      </c>
      <c r="H469" s="5" t="s">
        <v>11</v>
      </c>
      <c r="I469">
        <f t="shared" ca="1" si="51"/>
        <v>2022</v>
      </c>
      <c r="J469" t="str">
        <f t="shared" ca="1" si="52"/>
        <v>říjen</v>
      </c>
      <c r="K469" s="12">
        <f t="shared" si="53"/>
        <v>8550</v>
      </c>
      <c r="L469" s="12">
        <f t="shared" si="54"/>
        <v>6669</v>
      </c>
      <c r="M469" s="12">
        <f t="shared" si="55"/>
        <v>1881</v>
      </c>
      <c r="DZ469" s="6">
        <v>13</v>
      </c>
      <c r="EA469" s="7">
        <v>10</v>
      </c>
      <c r="EB469" s="7">
        <f t="shared" ca="1" si="56"/>
        <v>2022</v>
      </c>
    </row>
    <row r="470" spans="1:132" x14ac:dyDescent="0.3">
      <c r="A470" s="1">
        <f t="shared" ca="1" si="50"/>
        <v>44846</v>
      </c>
      <c r="B470" s="2" t="s">
        <v>32</v>
      </c>
      <c r="C470" s="2" t="s">
        <v>20</v>
      </c>
      <c r="D470" s="3">
        <v>1500</v>
      </c>
      <c r="E470" s="3">
        <v>1125</v>
      </c>
      <c r="F470" s="4">
        <v>6</v>
      </c>
      <c r="G470" s="2" t="s">
        <v>23</v>
      </c>
      <c r="H470" s="5" t="s">
        <v>11</v>
      </c>
      <c r="I470">
        <f t="shared" ca="1" si="51"/>
        <v>2022</v>
      </c>
      <c r="J470" t="str">
        <f t="shared" ca="1" si="52"/>
        <v>říjen</v>
      </c>
      <c r="K470" s="12">
        <f t="shared" si="53"/>
        <v>9000</v>
      </c>
      <c r="L470" s="12">
        <f t="shared" si="54"/>
        <v>6750</v>
      </c>
      <c r="M470" s="12">
        <f t="shared" si="55"/>
        <v>2250</v>
      </c>
      <c r="DZ470" s="6">
        <v>12</v>
      </c>
      <c r="EA470" s="7">
        <v>10</v>
      </c>
      <c r="EB470" s="7">
        <f t="shared" ca="1" si="56"/>
        <v>2022</v>
      </c>
    </row>
    <row r="471" spans="1:132" x14ac:dyDescent="0.3">
      <c r="A471" s="1">
        <f t="shared" ca="1" si="50"/>
        <v>44865</v>
      </c>
      <c r="B471" s="2" t="s">
        <v>27</v>
      </c>
      <c r="C471" s="2" t="s">
        <v>28</v>
      </c>
      <c r="D471" s="3">
        <v>350</v>
      </c>
      <c r="E471" s="3">
        <v>273</v>
      </c>
      <c r="F471" s="4">
        <v>10</v>
      </c>
      <c r="G471" s="2" t="s">
        <v>16</v>
      </c>
      <c r="H471" s="5" t="s">
        <v>11</v>
      </c>
      <c r="I471">
        <f t="shared" ca="1" si="51"/>
        <v>2022</v>
      </c>
      <c r="J471" t="str">
        <f t="shared" ca="1" si="52"/>
        <v>říjen</v>
      </c>
      <c r="K471" s="12">
        <f t="shared" si="53"/>
        <v>3500</v>
      </c>
      <c r="L471" s="12">
        <f t="shared" si="54"/>
        <v>2730</v>
      </c>
      <c r="M471" s="12">
        <f t="shared" si="55"/>
        <v>770</v>
      </c>
      <c r="DZ471" s="6">
        <v>31</v>
      </c>
      <c r="EA471" s="7">
        <v>10</v>
      </c>
      <c r="EB471" s="7">
        <f t="shared" ca="1" si="56"/>
        <v>2022</v>
      </c>
    </row>
    <row r="472" spans="1:132" x14ac:dyDescent="0.3">
      <c r="A472" s="1">
        <f t="shared" ca="1" si="50"/>
        <v>44839</v>
      </c>
      <c r="B472" s="2" t="s">
        <v>8</v>
      </c>
      <c r="C472" s="2" t="s">
        <v>9</v>
      </c>
      <c r="D472" s="3">
        <v>950</v>
      </c>
      <c r="E472" s="3">
        <v>741</v>
      </c>
      <c r="F472" s="4">
        <v>10</v>
      </c>
      <c r="G472" s="2" t="s">
        <v>26</v>
      </c>
      <c r="H472" s="5" t="s">
        <v>14</v>
      </c>
      <c r="I472">
        <f t="shared" ca="1" si="51"/>
        <v>2022</v>
      </c>
      <c r="J472" t="str">
        <f t="shared" ca="1" si="52"/>
        <v>říjen</v>
      </c>
      <c r="K472" s="12">
        <f t="shared" si="53"/>
        <v>9500</v>
      </c>
      <c r="L472" s="12">
        <f t="shared" si="54"/>
        <v>7410</v>
      </c>
      <c r="M472" s="12">
        <f t="shared" si="55"/>
        <v>2090</v>
      </c>
      <c r="DZ472" s="6">
        <v>5</v>
      </c>
      <c r="EA472" s="7">
        <v>10</v>
      </c>
      <c r="EB472" s="7">
        <f t="shared" ca="1" si="56"/>
        <v>2022</v>
      </c>
    </row>
    <row r="473" spans="1:132" x14ac:dyDescent="0.3">
      <c r="A473" s="1">
        <f t="shared" ca="1" si="50"/>
        <v>44850</v>
      </c>
      <c r="B473" s="2" t="s">
        <v>29</v>
      </c>
      <c r="C473" s="2" t="s">
        <v>28</v>
      </c>
      <c r="D473" s="3">
        <v>600</v>
      </c>
      <c r="E473" s="3">
        <v>510</v>
      </c>
      <c r="F473" s="4">
        <v>2</v>
      </c>
      <c r="G473" s="2" t="s">
        <v>18</v>
      </c>
      <c r="H473" s="5" t="s">
        <v>11</v>
      </c>
      <c r="I473">
        <f t="shared" ca="1" si="51"/>
        <v>2022</v>
      </c>
      <c r="J473" t="str">
        <f t="shared" ca="1" si="52"/>
        <v>říjen</v>
      </c>
      <c r="K473" s="12">
        <f t="shared" si="53"/>
        <v>1200</v>
      </c>
      <c r="L473" s="12">
        <f t="shared" si="54"/>
        <v>1020</v>
      </c>
      <c r="M473" s="12">
        <f t="shared" si="55"/>
        <v>180</v>
      </c>
      <c r="DZ473" s="6">
        <v>16</v>
      </c>
      <c r="EA473" s="7">
        <v>10</v>
      </c>
      <c r="EB473" s="7">
        <f t="shared" ca="1" si="56"/>
        <v>2022</v>
      </c>
    </row>
    <row r="474" spans="1:132" x14ac:dyDescent="0.3">
      <c r="A474" s="1">
        <f t="shared" ca="1" si="50"/>
        <v>44838</v>
      </c>
      <c r="B474" s="2" t="s">
        <v>19</v>
      </c>
      <c r="C474" s="2" t="s">
        <v>20</v>
      </c>
      <c r="D474" s="3">
        <v>1000</v>
      </c>
      <c r="E474" s="3">
        <v>900</v>
      </c>
      <c r="F474" s="4">
        <v>6</v>
      </c>
      <c r="G474" s="2" t="s">
        <v>10</v>
      </c>
      <c r="H474" s="5" t="s">
        <v>14</v>
      </c>
      <c r="I474">
        <f t="shared" ca="1" si="51"/>
        <v>2022</v>
      </c>
      <c r="J474" t="str">
        <f t="shared" ca="1" si="52"/>
        <v>říjen</v>
      </c>
      <c r="K474" s="12">
        <f t="shared" si="53"/>
        <v>6000</v>
      </c>
      <c r="L474" s="12">
        <f t="shared" si="54"/>
        <v>5400</v>
      </c>
      <c r="M474" s="12">
        <f t="shared" si="55"/>
        <v>600</v>
      </c>
      <c r="DZ474" s="6">
        <v>4</v>
      </c>
      <c r="EA474" s="7">
        <v>10</v>
      </c>
      <c r="EB474" s="7">
        <f t="shared" ca="1" si="56"/>
        <v>2022</v>
      </c>
    </row>
    <row r="475" spans="1:132" x14ac:dyDescent="0.3">
      <c r="A475" s="1">
        <f t="shared" ca="1" si="50"/>
        <v>44858</v>
      </c>
      <c r="B475" s="2" t="s">
        <v>24</v>
      </c>
      <c r="C475" s="2" t="s">
        <v>9</v>
      </c>
      <c r="D475" s="3">
        <v>850</v>
      </c>
      <c r="E475" s="3">
        <v>637.5</v>
      </c>
      <c r="F475" s="4">
        <v>9</v>
      </c>
      <c r="G475" s="2" t="s">
        <v>36</v>
      </c>
      <c r="H475" s="5" t="s">
        <v>11</v>
      </c>
      <c r="I475">
        <f t="shared" ca="1" si="51"/>
        <v>2022</v>
      </c>
      <c r="J475" t="str">
        <f t="shared" ca="1" si="52"/>
        <v>říjen</v>
      </c>
      <c r="K475" s="12">
        <f t="shared" si="53"/>
        <v>7650</v>
      </c>
      <c r="L475" s="12">
        <f t="shared" si="54"/>
        <v>5737.5</v>
      </c>
      <c r="M475" s="12">
        <f t="shared" si="55"/>
        <v>1912.5</v>
      </c>
      <c r="DZ475" s="6">
        <v>24</v>
      </c>
      <c r="EA475" s="7">
        <v>10</v>
      </c>
      <c r="EB475" s="7">
        <f t="shared" ca="1" si="56"/>
        <v>2022</v>
      </c>
    </row>
    <row r="476" spans="1:132" x14ac:dyDescent="0.3">
      <c r="A476" s="1">
        <f t="shared" ca="1" si="50"/>
        <v>44840</v>
      </c>
      <c r="B476" s="2" t="s">
        <v>22</v>
      </c>
      <c r="C476" s="2" t="s">
        <v>9</v>
      </c>
      <c r="D476" s="3">
        <v>1350</v>
      </c>
      <c r="E476" s="3">
        <v>1188</v>
      </c>
      <c r="F476" s="4">
        <v>5</v>
      </c>
      <c r="G476" s="2" t="s">
        <v>36</v>
      </c>
      <c r="H476" s="5" t="s">
        <v>11</v>
      </c>
      <c r="I476">
        <f t="shared" ca="1" si="51"/>
        <v>2022</v>
      </c>
      <c r="J476" t="str">
        <f t="shared" ca="1" si="52"/>
        <v>říjen</v>
      </c>
      <c r="K476" s="12">
        <f t="shared" si="53"/>
        <v>6750</v>
      </c>
      <c r="L476" s="12">
        <f t="shared" si="54"/>
        <v>5940</v>
      </c>
      <c r="M476" s="12">
        <f t="shared" si="55"/>
        <v>810</v>
      </c>
      <c r="DZ476" s="6">
        <v>6</v>
      </c>
      <c r="EA476" s="7">
        <v>10</v>
      </c>
      <c r="EB476" s="7">
        <f t="shared" ca="1" si="56"/>
        <v>2022</v>
      </c>
    </row>
    <row r="477" spans="1:132" x14ac:dyDescent="0.3">
      <c r="A477" s="1">
        <f t="shared" ca="1" si="50"/>
        <v>44860</v>
      </c>
      <c r="B477" s="2" t="s">
        <v>30</v>
      </c>
      <c r="C477" s="2" t="s">
        <v>20</v>
      </c>
      <c r="D477" s="3">
        <v>900</v>
      </c>
      <c r="E477" s="3">
        <v>675</v>
      </c>
      <c r="F477" s="4">
        <v>10</v>
      </c>
      <c r="G477" s="2" t="s">
        <v>35</v>
      </c>
      <c r="H477" s="5" t="s">
        <v>11</v>
      </c>
      <c r="I477">
        <f t="shared" ca="1" si="51"/>
        <v>2022</v>
      </c>
      <c r="J477" t="str">
        <f t="shared" ca="1" si="52"/>
        <v>říjen</v>
      </c>
      <c r="K477" s="12">
        <f t="shared" si="53"/>
        <v>9000</v>
      </c>
      <c r="L477" s="12">
        <f t="shared" si="54"/>
        <v>6750</v>
      </c>
      <c r="M477" s="12">
        <f t="shared" si="55"/>
        <v>2250</v>
      </c>
      <c r="DZ477" s="6">
        <v>26</v>
      </c>
      <c r="EA477" s="7">
        <v>10</v>
      </c>
      <c r="EB477" s="7">
        <f t="shared" ca="1" si="56"/>
        <v>2022</v>
      </c>
    </row>
    <row r="478" spans="1:132" x14ac:dyDescent="0.3">
      <c r="A478" s="1">
        <f t="shared" ca="1" si="50"/>
        <v>44862</v>
      </c>
      <c r="B478" s="2" t="s">
        <v>8</v>
      </c>
      <c r="C478" s="2" t="s">
        <v>9</v>
      </c>
      <c r="D478" s="3">
        <v>950</v>
      </c>
      <c r="E478" s="3">
        <v>741</v>
      </c>
      <c r="F478" s="4">
        <v>8</v>
      </c>
      <c r="G478" s="2" t="s">
        <v>38</v>
      </c>
      <c r="H478" s="5" t="s">
        <v>11</v>
      </c>
      <c r="I478">
        <f t="shared" ca="1" si="51"/>
        <v>2022</v>
      </c>
      <c r="J478" t="str">
        <f t="shared" ca="1" si="52"/>
        <v>říjen</v>
      </c>
      <c r="K478" s="12">
        <f t="shared" si="53"/>
        <v>7600</v>
      </c>
      <c r="L478" s="12">
        <f t="shared" si="54"/>
        <v>5928</v>
      </c>
      <c r="M478" s="12">
        <f t="shared" si="55"/>
        <v>1672</v>
      </c>
      <c r="DZ478" s="6">
        <v>28</v>
      </c>
      <c r="EA478" s="7">
        <v>10</v>
      </c>
      <c r="EB478" s="7">
        <f t="shared" ca="1" si="56"/>
        <v>2022</v>
      </c>
    </row>
    <row r="479" spans="1:132" x14ac:dyDescent="0.3">
      <c r="A479" s="1">
        <f t="shared" ca="1" si="50"/>
        <v>44843</v>
      </c>
      <c r="B479" s="2" t="s">
        <v>22</v>
      </c>
      <c r="C479" s="2" t="s">
        <v>9</v>
      </c>
      <c r="D479" s="3">
        <v>1350</v>
      </c>
      <c r="E479" s="3">
        <v>1188</v>
      </c>
      <c r="F479" s="4">
        <v>1</v>
      </c>
      <c r="G479" s="2" t="s">
        <v>25</v>
      </c>
      <c r="H479" s="5" t="s">
        <v>14</v>
      </c>
      <c r="I479">
        <f t="shared" ca="1" si="51"/>
        <v>2022</v>
      </c>
      <c r="J479" t="str">
        <f t="shared" ca="1" si="52"/>
        <v>říjen</v>
      </c>
      <c r="K479" s="12">
        <f t="shared" si="53"/>
        <v>1350</v>
      </c>
      <c r="L479" s="12">
        <f t="shared" si="54"/>
        <v>1188</v>
      </c>
      <c r="M479" s="12">
        <f t="shared" si="55"/>
        <v>162</v>
      </c>
      <c r="DZ479" s="6">
        <v>9</v>
      </c>
      <c r="EA479" s="7">
        <v>10</v>
      </c>
      <c r="EB479" s="7">
        <f t="shared" ca="1" si="56"/>
        <v>2022</v>
      </c>
    </row>
    <row r="480" spans="1:132" x14ac:dyDescent="0.3">
      <c r="A480" s="1">
        <f t="shared" ca="1" si="50"/>
        <v>44850</v>
      </c>
      <c r="B480" s="2" t="s">
        <v>27</v>
      </c>
      <c r="C480" s="2" t="s">
        <v>28</v>
      </c>
      <c r="D480" s="3">
        <v>350</v>
      </c>
      <c r="E480" s="3">
        <v>273</v>
      </c>
      <c r="F480" s="4">
        <v>5</v>
      </c>
      <c r="G480" s="2" t="s">
        <v>23</v>
      </c>
      <c r="H480" s="5" t="s">
        <v>11</v>
      </c>
      <c r="I480">
        <f t="shared" ca="1" si="51"/>
        <v>2022</v>
      </c>
      <c r="J480" t="str">
        <f t="shared" ca="1" si="52"/>
        <v>říjen</v>
      </c>
      <c r="K480" s="12">
        <f t="shared" si="53"/>
        <v>1750</v>
      </c>
      <c r="L480" s="12">
        <f t="shared" si="54"/>
        <v>1365</v>
      </c>
      <c r="M480" s="12">
        <f t="shared" si="55"/>
        <v>385</v>
      </c>
      <c r="DZ480" s="6">
        <v>16</v>
      </c>
      <c r="EA480" s="7">
        <v>10</v>
      </c>
      <c r="EB480" s="7">
        <f t="shared" ca="1" si="56"/>
        <v>2022</v>
      </c>
    </row>
    <row r="481" spans="1:132" x14ac:dyDescent="0.3">
      <c r="A481" s="1">
        <f t="shared" ca="1" si="50"/>
        <v>44860</v>
      </c>
      <c r="B481" s="2" t="s">
        <v>29</v>
      </c>
      <c r="C481" s="2" t="s">
        <v>28</v>
      </c>
      <c r="D481" s="3">
        <v>600</v>
      </c>
      <c r="E481" s="3">
        <v>510</v>
      </c>
      <c r="F481" s="4">
        <v>8</v>
      </c>
      <c r="G481" s="2" t="s">
        <v>25</v>
      </c>
      <c r="H481" s="5" t="s">
        <v>11</v>
      </c>
      <c r="I481">
        <f t="shared" ca="1" si="51"/>
        <v>2022</v>
      </c>
      <c r="J481" t="str">
        <f t="shared" ca="1" si="52"/>
        <v>říjen</v>
      </c>
      <c r="K481" s="12">
        <f t="shared" si="53"/>
        <v>4800</v>
      </c>
      <c r="L481" s="12">
        <f t="shared" si="54"/>
        <v>4080</v>
      </c>
      <c r="M481" s="12">
        <f t="shared" si="55"/>
        <v>720</v>
      </c>
      <c r="DZ481" s="6">
        <v>26</v>
      </c>
      <c r="EA481" s="7">
        <v>10</v>
      </c>
      <c r="EB481" s="7">
        <f t="shared" ca="1" si="56"/>
        <v>2022</v>
      </c>
    </row>
    <row r="482" spans="1:132" x14ac:dyDescent="0.3">
      <c r="A482" s="1">
        <f t="shared" ca="1" si="50"/>
        <v>44838</v>
      </c>
      <c r="B482" s="2" t="s">
        <v>30</v>
      </c>
      <c r="C482" s="2" t="s">
        <v>20</v>
      </c>
      <c r="D482" s="3">
        <v>900</v>
      </c>
      <c r="E482" s="3">
        <v>675</v>
      </c>
      <c r="F482" s="4">
        <v>1</v>
      </c>
      <c r="G482" s="2" t="s">
        <v>38</v>
      </c>
      <c r="H482" s="5" t="s">
        <v>11</v>
      </c>
      <c r="I482">
        <f t="shared" ca="1" si="51"/>
        <v>2022</v>
      </c>
      <c r="J482" t="str">
        <f t="shared" ca="1" si="52"/>
        <v>říjen</v>
      </c>
      <c r="K482" s="12">
        <f t="shared" si="53"/>
        <v>900</v>
      </c>
      <c r="L482" s="12">
        <f t="shared" si="54"/>
        <v>675</v>
      </c>
      <c r="M482" s="12">
        <f t="shared" si="55"/>
        <v>225</v>
      </c>
      <c r="DZ482" s="6">
        <v>4</v>
      </c>
      <c r="EA482" s="7">
        <v>10</v>
      </c>
      <c r="EB482" s="7">
        <f t="shared" ca="1" si="56"/>
        <v>2022</v>
      </c>
    </row>
    <row r="483" spans="1:132" x14ac:dyDescent="0.3">
      <c r="A483" s="1">
        <f t="shared" ca="1" si="50"/>
        <v>44861</v>
      </c>
      <c r="B483" s="2" t="s">
        <v>27</v>
      </c>
      <c r="C483" s="2" t="s">
        <v>28</v>
      </c>
      <c r="D483" s="3">
        <v>350</v>
      </c>
      <c r="E483" s="3">
        <v>273</v>
      </c>
      <c r="F483" s="4">
        <v>8</v>
      </c>
      <c r="G483" s="2" t="s">
        <v>16</v>
      </c>
      <c r="H483" s="5" t="s">
        <v>11</v>
      </c>
      <c r="I483">
        <f t="shared" ca="1" si="51"/>
        <v>2022</v>
      </c>
      <c r="J483" t="str">
        <f t="shared" ca="1" si="52"/>
        <v>říjen</v>
      </c>
      <c r="K483" s="12">
        <f t="shared" si="53"/>
        <v>2800</v>
      </c>
      <c r="L483" s="12">
        <f t="shared" si="54"/>
        <v>2184</v>
      </c>
      <c r="M483" s="12">
        <f t="shared" si="55"/>
        <v>616</v>
      </c>
      <c r="DZ483" s="6">
        <v>27</v>
      </c>
      <c r="EA483" s="7">
        <v>10</v>
      </c>
      <c r="EB483" s="7">
        <f t="shared" ca="1" si="56"/>
        <v>2022</v>
      </c>
    </row>
    <row r="484" spans="1:132" x14ac:dyDescent="0.3">
      <c r="A484" s="1">
        <f t="shared" ca="1" si="50"/>
        <v>44843</v>
      </c>
      <c r="B484" s="2" t="s">
        <v>8</v>
      </c>
      <c r="C484" s="2" t="s">
        <v>9</v>
      </c>
      <c r="D484" s="3">
        <v>950</v>
      </c>
      <c r="E484" s="3">
        <v>741</v>
      </c>
      <c r="F484" s="4">
        <v>4</v>
      </c>
      <c r="G484" s="2" t="s">
        <v>31</v>
      </c>
      <c r="H484" s="5" t="s">
        <v>14</v>
      </c>
      <c r="I484">
        <f t="shared" ca="1" si="51"/>
        <v>2022</v>
      </c>
      <c r="J484" t="str">
        <f t="shared" ca="1" si="52"/>
        <v>říjen</v>
      </c>
      <c r="K484" s="12">
        <f t="shared" si="53"/>
        <v>3800</v>
      </c>
      <c r="L484" s="12">
        <f t="shared" si="54"/>
        <v>2964</v>
      </c>
      <c r="M484" s="12">
        <f t="shared" si="55"/>
        <v>836</v>
      </c>
      <c r="DZ484" s="6">
        <v>9</v>
      </c>
      <c r="EA484" s="7">
        <v>10</v>
      </c>
      <c r="EB484" s="7">
        <f t="shared" ca="1" si="56"/>
        <v>2022</v>
      </c>
    </row>
    <row r="485" spans="1:132" x14ac:dyDescent="0.3">
      <c r="A485" s="1">
        <f t="shared" ca="1" si="50"/>
        <v>44860</v>
      </c>
      <c r="B485" s="2" t="s">
        <v>19</v>
      </c>
      <c r="C485" s="2" t="s">
        <v>20</v>
      </c>
      <c r="D485" s="3">
        <v>1000</v>
      </c>
      <c r="E485" s="3">
        <v>900</v>
      </c>
      <c r="F485" s="4">
        <v>9</v>
      </c>
      <c r="G485" s="2" t="s">
        <v>35</v>
      </c>
      <c r="H485" s="5" t="s">
        <v>14</v>
      </c>
      <c r="I485">
        <f t="shared" ca="1" si="51"/>
        <v>2022</v>
      </c>
      <c r="J485" t="str">
        <f t="shared" ca="1" si="52"/>
        <v>říjen</v>
      </c>
      <c r="K485" s="12">
        <f t="shared" si="53"/>
        <v>9000</v>
      </c>
      <c r="L485" s="12">
        <f t="shared" si="54"/>
        <v>8100</v>
      </c>
      <c r="M485" s="12">
        <f t="shared" si="55"/>
        <v>900</v>
      </c>
      <c r="DZ485" s="6">
        <v>26</v>
      </c>
      <c r="EA485" s="7">
        <v>10</v>
      </c>
      <c r="EB485" s="7">
        <f t="shared" ca="1" si="56"/>
        <v>2022</v>
      </c>
    </row>
    <row r="486" spans="1:132" x14ac:dyDescent="0.3">
      <c r="A486" s="1">
        <f t="shared" ca="1" si="50"/>
        <v>44866</v>
      </c>
      <c r="B486" s="2" t="s">
        <v>22</v>
      </c>
      <c r="C486" s="2" t="s">
        <v>9</v>
      </c>
      <c r="D486" s="3">
        <v>1350</v>
      </c>
      <c r="E486" s="3">
        <v>1188</v>
      </c>
      <c r="F486" s="4">
        <v>1</v>
      </c>
      <c r="G486" s="2" t="s">
        <v>38</v>
      </c>
      <c r="H486" s="5" t="s">
        <v>11</v>
      </c>
      <c r="I486">
        <f t="shared" ca="1" si="51"/>
        <v>2022</v>
      </c>
      <c r="J486" t="str">
        <f t="shared" ca="1" si="52"/>
        <v>listopad</v>
      </c>
      <c r="K486" s="12">
        <f t="shared" si="53"/>
        <v>1350</v>
      </c>
      <c r="L486" s="12">
        <f t="shared" si="54"/>
        <v>1188</v>
      </c>
      <c r="M486" s="12">
        <f t="shared" si="55"/>
        <v>162</v>
      </c>
      <c r="DZ486" s="6">
        <v>1</v>
      </c>
      <c r="EA486" s="7">
        <v>11</v>
      </c>
      <c r="EB486" s="7">
        <f t="shared" ca="1" si="56"/>
        <v>2022</v>
      </c>
    </row>
    <row r="487" spans="1:132" x14ac:dyDescent="0.3">
      <c r="A487" s="1">
        <f t="shared" ca="1" si="50"/>
        <v>44879</v>
      </c>
      <c r="B487" s="2" t="s">
        <v>32</v>
      </c>
      <c r="C487" s="2" t="s">
        <v>20</v>
      </c>
      <c r="D487" s="3">
        <v>1500</v>
      </c>
      <c r="E487" s="3">
        <v>1125</v>
      </c>
      <c r="F487" s="4">
        <v>2</v>
      </c>
      <c r="G487" s="2" t="s">
        <v>26</v>
      </c>
      <c r="H487" s="5" t="s">
        <v>14</v>
      </c>
      <c r="I487">
        <f t="shared" ca="1" si="51"/>
        <v>2022</v>
      </c>
      <c r="J487" t="str">
        <f t="shared" ca="1" si="52"/>
        <v>listopad</v>
      </c>
      <c r="K487" s="12">
        <f t="shared" si="53"/>
        <v>3000</v>
      </c>
      <c r="L487" s="12">
        <f t="shared" si="54"/>
        <v>2250</v>
      </c>
      <c r="M487" s="12">
        <f t="shared" si="55"/>
        <v>750</v>
      </c>
      <c r="DZ487" s="6">
        <v>14</v>
      </c>
      <c r="EA487" s="7">
        <v>11</v>
      </c>
      <c r="EB487" s="7">
        <f t="shared" ca="1" si="56"/>
        <v>2022</v>
      </c>
    </row>
    <row r="488" spans="1:132" x14ac:dyDescent="0.3">
      <c r="A488" s="1">
        <f t="shared" ca="1" si="50"/>
        <v>44884</v>
      </c>
      <c r="B488" s="2" t="s">
        <v>22</v>
      </c>
      <c r="C488" s="2" t="s">
        <v>9</v>
      </c>
      <c r="D488" s="3">
        <v>1350</v>
      </c>
      <c r="E488" s="3">
        <v>1188</v>
      </c>
      <c r="F488" s="4">
        <v>10</v>
      </c>
      <c r="G488" s="2" t="s">
        <v>17</v>
      </c>
      <c r="H488" s="5" t="s">
        <v>14</v>
      </c>
      <c r="I488">
        <f t="shared" ca="1" si="51"/>
        <v>2022</v>
      </c>
      <c r="J488" t="str">
        <f t="shared" ca="1" si="52"/>
        <v>listopad</v>
      </c>
      <c r="K488" s="12">
        <f t="shared" si="53"/>
        <v>13500</v>
      </c>
      <c r="L488" s="12">
        <f t="shared" si="54"/>
        <v>11880</v>
      </c>
      <c r="M488" s="12">
        <f t="shared" si="55"/>
        <v>1620</v>
      </c>
      <c r="DZ488" s="6">
        <v>19</v>
      </c>
      <c r="EA488" s="7">
        <v>11</v>
      </c>
      <c r="EB488" s="7">
        <f t="shared" ca="1" si="56"/>
        <v>2022</v>
      </c>
    </row>
    <row r="489" spans="1:132" x14ac:dyDescent="0.3">
      <c r="A489" s="1">
        <f t="shared" ca="1" si="50"/>
        <v>44893</v>
      </c>
      <c r="B489" s="2" t="s">
        <v>29</v>
      </c>
      <c r="C489" s="2" t="s">
        <v>28</v>
      </c>
      <c r="D489" s="3">
        <v>600</v>
      </c>
      <c r="E489" s="3">
        <v>510</v>
      </c>
      <c r="F489" s="4">
        <v>8</v>
      </c>
      <c r="G489" s="2" t="s">
        <v>35</v>
      </c>
      <c r="H489" s="5" t="s">
        <v>11</v>
      </c>
      <c r="I489">
        <f t="shared" ca="1" si="51"/>
        <v>2022</v>
      </c>
      <c r="J489" t="str">
        <f t="shared" ca="1" si="52"/>
        <v>listopad</v>
      </c>
      <c r="K489" s="12">
        <f t="shared" si="53"/>
        <v>4800</v>
      </c>
      <c r="L489" s="12">
        <f t="shared" si="54"/>
        <v>4080</v>
      </c>
      <c r="M489" s="12">
        <f t="shared" si="55"/>
        <v>720</v>
      </c>
      <c r="DZ489" s="6">
        <v>28</v>
      </c>
      <c r="EA489" s="7">
        <v>11</v>
      </c>
      <c r="EB489" s="7">
        <f t="shared" ca="1" si="56"/>
        <v>2022</v>
      </c>
    </row>
    <row r="490" spans="1:132" x14ac:dyDescent="0.3">
      <c r="A490" s="1">
        <f t="shared" ca="1" si="50"/>
        <v>44886</v>
      </c>
      <c r="B490" s="2" t="s">
        <v>30</v>
      </c>
      <c r="C490" s="2" t="s">
        <v>20</v>
      </c>
      <c r="D490" s="3">
        <v>900</v>
      </c>
      <c r="E490" s="3">
        <v>675</v>
      </c>
      <c r="F490" s="4">
        <v>1</v>
      </c>
      <c r="G490" s="2" t="s">
        <v>17</v>
      </c>
      <c r="H490" s="5" t="s">
        <v>14</v>
      </c>
      <c r="I490">
        <f t="shared" ca="1" si="51"/>
        <v>2022</v>
      </c>
      <c r="J490" t="str">
        <f t="shared" ca="1" si="52"/>
        <v>listopad</v>
      </c>
      <c r="K490" s="12">
        <f t="shared" si="53"/>
        <v>900</v>
      </c>
      <c r="L490" s="12">
        <f t="shared" si="54"/>
        <v>675</v>
      </c>
      <c r="M490" s="12">
        <f t="shared" si="55"/>
        <v>225</v>
      </c>
      <c r="DZ490" s="6">
        <v>21</v>
      </c>
      <c r="EA490" s="7">
        <v>11</v>
      </c>
      <c r="EB490" s="7">
        <f t="shared" ca="1" si="56"/>
        <v>2022</v>
      </c>
    </row>
    <row r="491" spans="1:132" x14ac:dyDescent="0.3">
      <c r="A491" s="1">
        <f t="shared" ca="1" si="50"/>
        <v>44871</v>
      </c>
      <c r="B491" s="2" t="s">
        <v>29</v>
      </c>
      <c r="C491" s="2" t="s">
        <v>28</v>
      </c>
      <c r="D491" s="3">
        <v>600</v>
      </c>
      <c r="E491" s="3">
        <v>510</v>
      </c>
      <c r="F491" s="4">
        <v>8</v>
      </c>
      <c r="G491" s="2" t="s">
        <v>13</v>
      </c>
      <c r="H491" s="5" t="s">
        <v>11</v>
      </c>
      <c r="I491">
        <f t="shared" ca="1" si="51"/>
        <v>2022</v>
      </c>
      <c r="J491" t="str">
        <f t="shared" ca="1" si="52"/>
        <v>listopad</v>
      </c>
      <c r="K491" s="12">
        <f t="shared" si="53"/>
        <v>4800</v>
      </c>
      <c r="L491" s="12">
        <f t="shared" si="54"/>
        <v>4080</v>
      </c>
      <c r="M491" s="12">
        <f t="shared" si="55"/>
        <v>720</v>
      </c>
      <c r="DZ491" s="6">
        <v>6</v>
      </c>
      <c r="EA491" s="7">
        <v>11</v>
      </c>
      <c r="EB491" s="7">
        <f t="shared" ca="1" si="56"/>
        <v>2022</v>
      </c>
    </row>
    <row r="492" spans="1:132" x14ac:dyDescent="0.3">
      <c r="A492" s="1">
        <f t="shared" ca="1" si="50"/>
        <v>44892</v>
      </c>
      <c r="B492" s="2" t="s">
        <v>22</v>
      </c>
      <c r="C492" s="2" t="s">
        <v>9</v>
      </c>
      <c r="D492" s="3">
        <v>1350</v>
      </c>
      <c r="E492" s="3">
        <v>1188</v>
      </c>
      <c r="F492" s="4">
        <v>8</v>
      </c>
      <c r="G492" s="2" t="s">
        <v>35</v>
      </c>
      <c r="H492" s="5" t="s">
        <v>14</v>
      </c>
      <c r="I492">
        <f t="shared" ca="1" si="51"/>
        <v>2022</v>
      </c>
      <c r="J492" t="str">
        <f t="shared" ca="1" si="52"/>
        <v>listopad</v>
      </c>
      <c r="K492" s="12">
        <f t="shared" si="53"/>
        <v>10800</v>
      </c>
      <c r="L492" s="12">
        <f t="shared" si="54"/>
        <v>9504</v>
      </c>
      <c r="M492" s="12">
        <f t="shared" si="55"/>
        <v>1296</v>
      </c>
      <c r="DZ492" s="6">
        <v>27</v>
      </c>
      <c r="EA492" s="7">
        <v>11</v>
      </c>
      <c r="EB492" s="7">
        <f t="shared" ca="1" si="56"/>
        <v>2022</v>
      </c>
    </row>
    <row r="493" spans="1:132" x14ac:dyDescent="0.3">
      <c r="A493" s="1">
        <f t="shared" ca="1" si="50"/>
        <v>44878</v>
      </c>
      <c r="B493" s="2" t="s">
        <v>29</v>
      </c>
      <c r="C493" s="2" t="s">
        <v>28</v>
      </c>
      <c r="D493" s="3">
        <v>600</v>
      </c>
      <c r="E493" s="3">
        <v>510</v>
      </c>
      <c r="F493" s="4">
        <v>9</v>
      </c>
      <c r="G493" s="2" t="s">
        <v>38</v>
      </c>
      <c r="H493" s="5" t="s">
        <v>14</v>
      </c>
      <c r="I493">
        <f t="shared" ca="1" si="51"/>
        <v>2022</v>
      </c>
      <c r="J493" t="str">
        <f t="shared" ca="1" si="52"/>
        <v>listopad</v>
      </c>
      <c r="K493" s="12">
        <f t="shared" si="53"/>
        <v>5400</v>
      </c>
      <c r="L493" s="12">
        <f t="shared" si="54"/>
        <v>4590</v>
      </c>
      <c r="M493" s="12">
        <f t="shared" si="55"/>
        <v>810</v>
      </c>
      <c r="DZ493" s="6">
        <v>13</v>
      </c>
      <c r="EA493" s="7">
        <v>11</v>
      </c>
      <c r="EB493" s="7">
        <f t="shared" ca="1" si="56"/>
        <v>2022</v>
      </c>
    </row>
    <row r="494" spans="1:132" x14ac:dyDescent="0.3">
      <c r="A494" s="1">
        <f t="shared" ca="1" si="50"/>
        <v>44880</v>
      </c>
      <c r="B494" s="2" t="s">
        <v>34</v>
      </c>
      <c r="C494" s="2" t="s">
        <v>9</v>
      </c>
      <c r="D494" s="3">
        <v>1200</v>
      </c>
      <c r="E494" s="3">
        <v>1080</v>
      </c>
      <c r="F494" s="4">
        <v>4</v>
      </c>
      <c r="G494" s="2" t="s">
        <v>37</v>
      </c>
      <c r="H494" s="5" t="s">
        <v>11</v>
      </c>
      <c r="I494">
        <f t="shared" ca="1" si="51"/>
        <v>2022</v>
      </c>
      <c r="J494" t="str">
        <f t="shared" ca="1" si="52"/>
        <v>listopad</v>
      </c>
      <c r="K494" s="12">
        <f t="shared" si="53"/>
        <v>4800</v>
      </c>
      <c r="L494" s="12">
        <f t="shared" si="54"/>
        <v>4320</v>
      </c>
      <c r="M494" s="12">
        <f t="shared" si="55"/>
        <v>480</v>
      </c>
      <c r="DZ494" s="6">
        <v>15</v>
      </c>
      <c r="EA494" s="7">
        <v>11</v>
      </c>
      <c r="EB494" s="7">
        <f t="shared" ca="1" si="56"/>
        <v>2022</v>
      </c>
    </row>
    <row r="495" spans="1:132" x14ac:dyDescent="0.3">
      <c r="A495" s="1">
        <f t="shared" ca="1" si="50"/>
        <v>44893</v>
      </c>
      <c r="B495" s="2" t="s">
        <v>12</v>
      </c>
      <c r="C495" s="2" t="s">
        <v>9</v>
      </c>
      <c r="D495" s="3">
        <v>850</v>
      </c>
      <c r="E495" s="3">
        <v>722.5</v>
      </c>
      <c r="F495" s="4">
        <v>9</v>
      </c>
      <c r="G495" s="2" t="s">
        <v>21</v>
      </c>
      <c r="H495" s="5" t="s">
        <v>11</v>
      </c>
      <c r="I495">
        <f t="shared" ca="1" si="51"/>
        <v>2022</v>
      </c>
      <c r="J495" t="str">
        <f t="shared" ca="1" si="52"/>
        <v>listopad</v>
      </c>
      <c r="K495" s="12">
        <f t="shared" si="53"/>
        <v>7650</v>
      </c>
      <c r="L495" s="12">
        <f t="shared" si="54"/>
        <v>6502.5</v>
      </c>
      <c r="M495" s="12">
        <f t="shared" si="55"/>
        <v>1147.5</v>
      </c>
      <c r="DZ495" s="6">
        <v>28</v>
      </c>
      <c r="EA495" s="7">
        <v>11</v>
      </c>
      <c r="EB495" s="7">
        <f t="shared" ca="1" si="56"/>
        <v>2022</v>
      </c>
    </row>
    <row r="496" spans="1:132" x14ac:dyDescent="0.3">
      <c r="A496" s="1">
        <f t="shared" ca="1" si="50"/>
        <v>44870</v>
      </c>
      <c r="B496" s="2" t="s">
        <v>29</v>
      </c>
      <c r="C496" s="2" t="s">
        <v>28</v>
      </c>
      <c r="D496" s="3">
        <v>600</v>
      </c>
      <c r="E496" s="3">
        <v>510</v>
      </c>
      <c r="F496" s="4">
        <v>3</v>
      </c>
      <c r="G496" s="2" t="s">
        <v>25</v>
      </c>
      <c r="H496" s="5" t="s">
        <v>14</v>
      </c>
      <c r="I496">
        <f t="shared" ca="1" si="51"/>
        <v>2022</v>
      </c>
      <c r="J496" t="str">
        <f t="shared" ca="1" si="52"/>
        <v>listopad</v>
      </c>
      <c r="K496" s="12">
        <f t="shared" si="53"/>
        <v>1800</v>
      </c>
      <c r="L496" s="12">
        <f t="shared" si="54"/>
        <v>1530</v>
      </c>
      <c r="M496" s="12">
        <f t="shared" si="55"/>
        <v>270</v>
      </c>
      <c r="DZ496" s="6">
        <v>5</v>
      </c>
      <c r="EA496" s="7">
        <v>11</v>
      </c>
      <c r="EB496" s="7">
        <f t="shared" ca="1" si="56"/>
        <v>2022</v>
      </c>
    </row>
    <row r="497" spans="1:132" x14ac:dyDescent="0.3">
      <c r="A497" s="1">
        <f t="shared" ca="1" si="50"/>
        <v>44887</v>
      </c>
      <c r="B497" s="2" t="s">
        <v>24</v>
      </c>
      <c r="C497" s="2" t="s">
        <v>9</v>
      </c>
      <c r="D497" s="3">
        <v>850</v>
      </c>
      <c r="E497" s="3">
        <v>637.5</v>
      </c>
      <c r="F497" s="4">
        <v>8</v>
      </c>
      <c r="G497" s="2" t="s">
        <v>37</v>
      </c>
      <c r="H497" s="5" t="s">
        <v>14</v>
      </c>
      <c r="I497">
        <f t="shared" ca="1" si="51"/>
        <v>2022</v>
      </c>
      <c r="J497" t="str">
        <f t="shared" ca="1" si="52"/>
        <v>listopad</v>
      </c>
      <c r="K497" s="12">
        <f t="shared" si="53"/>
        <v>6800</v>
      </c>
      <c r="L497" s="12">
        <f t="shared" si="54"/>
        <v>5100</v>
      </c>
      <c r="M497" s="12">
        <f t="shared" si="55"/>
        <v>1700</v>
      </c>
      <c r="DZ497" s="6">
        <v>22</v>
      </c>
      <c r="EA497" s="7">
        <v>11</v>
      </c>
      <c r="EB497" s="7">
        <f t="shared" ca="1" si="56"/>
        <v>2022</v>
      </c>
    </row>
    <row r="498" spans="1:132" x14ac:dyDescent="0.3">
      <c r="A498" s="1">
        <f t="shared" ca="1" si="50"/>
        <v>44873</v>
      </c>
      <c r="B498" s="2" t="s">
        <v>30</v>
      </c>
      <c r="C498" s="2" t="s">
        <v>20</v>
      </c>
      <c r="D498" s="3">
        <v>900</v>
      </c>
      <c r="E498" s="3">
        <v>675</v>
      </c>
      <c r="F498" s="4">
        <v>3</v>
      </c>
      <c r="G498" s="2" t="s">
        <v>37</v>
      </c>
      <c r="H498" s="5" t="s">
        <v>11</v>
      </c>
      <c r="I498">
        <f t="shared" ca="1" si="51"/>
        <v>2022</v>
      </c>
      <c r="J498" t="str">
        <f t="shared" ca="1" si="52"/>
        <v>listopad</v>
      </c>
      <c r="K498" s="12">
        <f t="shared" si="53"/>
        <v>2700</v>
      </c>
      <c r="L498" s="12">
        <f t="shared" si="54"/>
        <v>2025</v>
      </c>
      <c r="M498" s="12">
        <f t="shared" si="55"/>
        <v>675</v>
      </c>
      <c r="DZ498" s="6">
        <v>8</v>
      </c>
      <c r="EA498" s="7">
        <v>11</v>
      </c>
      <c r="EB498" s="7">
        <f t="shared" ca="1" si="56"/>
        <v>2022</v>
      </c>
    </row>
    <row r="499" spans="1:132" x14ac:dyDescent="0.3">
      <c r="A499" s="1">
        <f t="shared" ca="1" si="50"/>
        <v>44873</v>
      </c>
      <c r="B499" s="2" t="s">
        <v>19</v>
      </c>
      <c r="C499" s="2" t="s">
        <v>20</v>
      </c>
      <c r="D499" s="3">
        <v>1000</v>
      </c>
      <c r="E499" s="3">
        <v>900</v>
      </c>
      <c r="F499" s="4">
        <v>2</v>
      </c>
      <c r="G499" s="2" t="s">
        <v>35</v>
      </c>
      <c r="H499" s="5" t="s">
        <v>11</v>
      </c>
      <c r="I499">
        <f t="shared" ca="1" si="51"/>
        <v>2022</v>
      </c>
      <c r="J499" t="str">
        <f t="shared" ca="1" si="52"/>
        <v>listopad</v>
      </c>
      <c r="K499" s="12">
        <f t="shared" si="53"/>
        <v>2000</v>
      </c>
      <c r="L499" s="12">
        <f t="shared" si="54"/>
        <v>1800</v>
      </c>
      <c r="M499" s="12">
        <f t="shared" si="55"/>
        <v>200</v>
      </c>
      <c r="DZ499" s="6">
        <v>8</v>
      </c>
      <c r="EA499" s="7">
        <v>11</v>
      </c>
      <c r="EB499" s="7">
        <f t="shared" ca="1" si="56"/>
        <v>2022</v>
      </c>
    </row>
    <row r="500" spans="1:132" x14ac:dyDescent="0.3">
      <c r="A500" s="1">
        <f t="shared" ca="1" si="50"/>
        <v>44873</v>
      </c>
      <c r="B500" s="2" t="s">
        <v>8</v>
      </c>
      <c r="C500" s="2" t="s">
        <v>9</v>
      </c>
      <c r="D500" s="3">
        <v>950</v>
      </c>
      <c r="E500" s="3">
        <v>741</v>
      </c>
      <c r="F500" s="4">
        <v>3</v>
      </c>
      <c r="G500" s="2" t="s">
        <v>25</v>
      </c>
      <c r="H500" s="5" t="s">
        <v>14</v>
      </c>
      <c r="I500">
        <f t="shared" ca="1" si="51"/>
        <v>2022</v>
      </c>
      <c r="J500" t="str">
        <f t="shared" ca="1" si="52"/>
        <v>listopad</v>
      </c>
      <c r="K500" s="12">
        <f t="shared" si="53"/>
        <v>2850</v>
      </c>
      <c r="L500" s="12">
        <f t="shared" si="54"/>
        <v>2223</v>
      </c>
      <c r="M500" s="12">
        <f t="shared" si="55"/>
        <v>627</v>
      </c>
      <c r="DZ500" s="6">
        <v>8</v>
      </c>
      <c r="EA500" s="7">
        <v>11</v>
      </c>
      <c r="EB500" s="7">
        <f t="shared" ca="1" si="56"/>
        <v>2022</v>
      </c>
    </row>
    <row r="501" spans="1:132" x14ac:dyDescent="0.3">
      <c r="A501" s="1">
        <f t="shared" ca="1" si="50"/>
        <v>44882</v>
      </c>
      <c r="B501" s="2" t="s">
        <v>34</v>
      </c>
      <c r="C501" s="2" t="s">
        <v>9</v>
      </c>
      <c r="D501" s="3">
        <v>1200</v>
      </c>
      <c r="E501" s="3">
        <v>1080</v>
      </c>
      <c r="F501" s="4">
        <v>10</v>
      </c>
      <c r="G501" s="2" t="s">
        <v>26</v>
      </c>
      <c r="H501" s="5" t="s">
        <v>14</v>
      </c>
      <c r="I501">
        <f t="shared" ca="1" si="51"/>
        <v>2022</v>
      </c>
      <c r="J501" t="str">
        <f t="shared" ca="1" si="52"/>
        <v>listopad</v>
      </c>
      <c r="K501" s="12">
        <f t="shared" si="53"/>
        <v>12000</v>
      </c>
      <c r="L501" s="12">
        <f t="shared" si="54"/>
        <v>10800</v>
      </c>
      <c r="M501" s="12">
        <f t="shared" si="55"/>
        <v>1200</v>
      </c>
      <c r="DZ501" s="6">
        <v>17</v>
      </c>
      <c r="EA501" s="7">
        <v>11</v>
      </c>
      <c r="EB501" s="7">
        <f t="shared" ca="1" si="56"/>
        <v>2022</v>
      </c>
    </row>
    <row r="502" spans="1:132" x14ac:dyDescent="0.3">
      <c r="A502" s="1">
        <f t="shared" ca="1" si="50"/>
        <v>44890</v>
      </c>
      <c r="B502" s="2" t="s">
        <v>29</v>
      </c>
      <c r="C502" s="2" t="s">
        <v>28</v>
      </c>
      <c r="D502" s="3">
        <v>600</v>
      </c>
      <c r="E502" s="3">
        <v>510</v>
      </c>
      <c r="F502" s="4">
        <v>8</v>
      </c>
      <c r="G502" s="2" t="s">
        <v>13</v>
      </c>
      <c r="H502" s="5" t="s">
        <v>14</v>
      </c>
      <c r="I502">
        <f t="shared" ca="1" si="51"/>
        <v>2022</v>
      </c>
      <c r="J502" t="str">
        <f t="shared" ca="1" si="52"/>
        <v>listopad</v>
      </c>
      <c r="K502" s="12">
        <f t="shared" si="53"/>
        <v>4800</v>
      </c>
      <c r="L502" s="12">
        <f t="shared" si="54"/>
        <v>4080</v>
      </c>
      <c r="M502" s="12">
        <f t="shared" si="55"/>
        <v>720</v>
      </c>
      <c r="DZ502" s="6">
        <v>25</v>
      </c>
      <c r="EA502" s="7">
        <v>11</v>
      </c>
      <c r="EB502" s="7">
        <f t="shared" ca="1" si="56"/>
        <v>2022</v>
      </c>
    </row>
    <row r="503" spans="1:132" x14ac:dyDescent="0.3">
      <c r="A503" s="1">
        <f t="shared" ca="1" si="50"/>
        <v>44884</v>
      </c>
      <c r="B503" s="2" t="s">
        <v>29</v>
      </c>
      <c r="C503" s="2" t="s">
        <v>28</v>
      </c>
      <c r="D503" s="3">
        <v>600</v>
      </c>
      <c r="E503" s="3">
        <v>510</v>
      </c>
      <c r="F503" s="4">
        <v>8</v>
      </c>
      <c r="G503" s="2" t="s">
        <v>37</v>
      </c>
      <c r="H503" s="5" t="s">
        <v>14</v>
      </c>
      <c r="I503">
        <f t="shared" ca="1" si="51"/>
        <v>2022</v>
      </c>
      <c r="J503" t="str">
        <f t="shared" ca="1" si="52"/>
        <v>listopad</v>
      </c>
      <c r="K503" s="12">
        <f t="shared" si="53"/>
        <v>4800</v>
      </c>
      <c r="L503" s="12">
        <f t="shared" si="54"/>
        <v>4080</v>
      </c>
      <c r="M503" s="12">
        <f t="shared" si="55"/>
        <v>720</v>
      </c>
      <c r="DZ503" s="6">
        <v>19</v>
      </c>
      <c r="EA503" s="7">
        <v>11</v>
      </c>
      <c r="EB503" s="7">
        <f t="shared" ca="1" si="56"/>
        <v>2022</v>
      </c>
    </row>
    <row r="504" spans="1:132" x14ac:dyDescent="0.3">
      <c r="A504" s="1">
        <f t="shared" ca="1" si="50"/>
        <v>44866</v>
      </c>
      <c r="B504" s="2" t="s">
        <v>34</v>
      </c>
      <c r="C504" s="2" t="s">
        <v>9</v>
      </c>
      <c r="D504" s="3">
        <v>1200</v>
      </c>
      <c r="E504" s="3">
        <v>1080</v>
      </c>
      <c r="F504" s="4">
        <v>2</v>
      </c>
      <c r="G504" s="2" t="s">
        <v>26</v>
      </c>
      <c r="H504" s="5" t="s">
        <v>11</v>
      </c>
      <c r="I504">
        <f t="shared" ca="1" si="51"/>
        <v>2022</v>
      </c>
      <c r="J504" t="str">
        <f t="shared" ca="1" si="52"/>
        <v>listopad</v>
      </c>
      <c r="K504" s="12">
        <f t="shared" si="53"/>
        <v>2400</v>
      </c>
      <c r="L504" s="12">
        <f t="shared" si="54"/>
        <v>2160</v>
      </c>
      <c r="M504" s="12">
        <f t="shared" si="55"/>
        <v>240</v>
      </c>
      <c r="DZ504" s="6">
        <v>1</v>
      </c>
      <c r="EA504" s="7">
        <v>11</v>
      </c>
      <c r="EB504" s="7">
        <f t="shared" ca="1" si="56"/>
        <v>2022</v>
      </c>
    </row>
    <row r="505" spans="1:132" x14ac:dyDescent="0.3">
      <c r="A505" s="1">
        <f t="shared" ca="1" si="50"/>
        <v>44867</v>
      </c>
      <c r="B505" s="2" t="s">
        <v>24</v>
      </c>
      <c r="C505" s="2" t="s">
        <v>9</v>
      </c>
      <c r="D505" s="3">
        <v>850</v>
      </c>
      <c r="E505" s="3">
        <v>637.5</v>
      </c>
      <c r="F505" s="4">
        <v>2</v>
      </c>
      <c r="G505" s="2" t="s">
        <v>35</v>
      </c>
      <c r="H505" s="5" t="s">
        <v>11</v>
      </c>
      <c r="I505">
        <f t="shared" ca="1" si="51"/>
        <v>2022</v>
      </c>
      <c r="J505" t="str">
        <f t="shared" ca="1" si="52"/>
        <v>listopad</v>
      </c>
      <c r="K505" s="12">
        <f t="shared" si="53"/>
        <v>1700</v>
      </c>
      <c r="L505" s="12">
        <f t="shared" si="54"/>
        <v>1275</v>
      </c>
      <c r="M505" s="12">
        <f t="shared" si="55"/>
        <v>425</v>
      </c>
      <c r="DZ505" s="6">
        <v>2</v>
      </c>
      <c r="EA505" s="7">
        <v>11</v>
      </c>
      <c r="EB505" s="7">
        <f t="shared" ca="1" si="56"/>
        <v>2022</v>
      </c>
    </row>
    <row r="506" spans="1:132" x14ac:dyDescent="0.3">
      <c r="A506" s="1">
        <f t="shared" ca="1" si="50"/>
        <v>44888</v>
      </c>
      <c r="B506" s="2" t="s">
        <v>8</v>
      </c>
      <c r="C506" s="2" t="s">
        <v>9</v>
      </c>
      <c r="D506" s="3">
        <v>950</v>
      </c>
      <c r="E506" s="3">
        <v>741</v>
      </c>
      <c r="F506" s="4">
        <v>8</v>
      </c>
      <c r="G506" s="2" t="s">
        <v>23</v>
      </c>
      <c r="H506" s="5" t="s">
        <v>14</v>
      </c>
      <c r="I506">
        <f t="shared" ca="1" si="51"/>
        <v>2022</v>
      </c>
      <c r="J506" t="str">
        <f t="shared" ca="1" si="52"/>
        <v>listopad</v>
      </c>
      <c r="K506" s="12">
        <f t="shared" si="53"/>
        <v>7600</v>
      </c>
      <c r="L506" s="12">
        <f t="shared" si="54"/>
        <v>5928</v>
      </c>
      <c r="M506" s="12">
        <f t="shared" si="55"/>
        <v>1672</v>
      </c>
      <c r="DZ506" s="6">
        <v>23</v>
      </c>
      <c r="EA506" s="7">
        <v>11</v>
      </c>
      <c r="EB506" s="7">
        <f t="shared" ca="1" si="56"/>
        <v>2022</v>
      </c>
    </row>
    <row r="507" spans="1:132" x14ac:dyDescent="0.3">
      <c r="A507" s="1">
        <f t="shared" ca="1" si="50"/>
        <v>44883</v>
      </c>
      <c r="B507" s="2" t="s">
        <v>8</v>
      </c>
      <c r="C507" s="2" t="s">
        <v>9</v>
      </c>
      <c r="D507" s="3">
        <v>950</v>
      </c>
      <c r="E507" s="3">
        <v>741</v>
      </c>
      <c r="F507" s="4">
        <v>2</v>
      </c>
      <c r="G507" s="2" t="s">
        <v>16</v>
      </c>
      <c r="H507" s="5" t="s">
        <v>11</v>
      </c>
      <c r="I507">
        <f t="shared" ca="1" si="51"/>
        <v>2022</v>
      </c>
      <c r="J507" t="str">
        <f t="shared" ca="1" si="52"/>
        <v>listopad</v>
      </c>
      <c r="K507" s="12">
        <f t="shared" si="53"/>
        <v>1900</v>
      </c>
      <c r="L507" s="12">
        <f t="shared" si="54"/>
        <v>1482</v>
      </c>
      <c r="M507" s="12">
        <f t="shared" si="55"/>
        <v>418</v>
      </c>
      <c r="DZ507" s="6">
        <v>18</v>
      </c>
      <c r="EA507" s="7">
        <v>11</v>
      </c>
      <c r="EB507" s="7">
        <f t="shared" ca="1" si="56"/>
        <v>2022</v>
      </c>
    </row>
    <row r="508" spans="1:132" x14ac:dyDescent="0.3">
      <c r="A508" s="1">
        <f t="shared" ca="1" si="50"/>
        <v>44908</v>
      </c>
      <c r="B508" s="2" t="s">
        <v>15</v>
      </c>
      <c r="C508" s="2" t="s">
        <v>9</v>
      </c>
      <c r="D508" s="3">
        <v>500</v>
      </c>
      <c r="E508" s="3">
        <v>400</v>
      </c>
      <c r="F508" s="4">
        <v>7</v>
      </c>
      <c r="G508" s="2" t="s">
        <v>16</v>
      </c>
      <c r="H508" s="5" t="s">
        <v>14</v>
      </c>
      <c r="I508">
        <f t="shared" ca="1" si="51"/>
        <v>2022</v>
      </c>
      <c r="J508" t="str">
        <f t="shared" ca="1" si="52"/>
        <v>prosinec</v>
      </c>
      <c r="K508" s="12">
        <f t="shared" si="53"/>
        <v>3500</v>
      </c>
      <c r="L508" s="12">
        <f t="shared" si="54"/>
        <v>2800</v>
      </c>
      <c r="M508" s="12">
        <f t="shared" si="55"/>
        <v>700</v>
      </c>
      <c r="DZ508" s="6">
        <v>13</v>
      </c>
      <c r="EA508" s="7">
        <v>12</v>
      </c>
      <c r="EB508" s="7">
        <f t="shared" ca="1" si="56"/>
        <v>2022</v>
      </c>
    </row>
    <row r="509" spans="1:132" x14ac:dyDescent="0.3">
      <c r="A509" s="1">
        <f t="shared" ca="1" si="50"/>
        <v>44914</v>
      </c>
      <c r="B509" s="2" t="s">
        <v>8</v>
      </c>
      <c r="C509" s="2" t="s">
        <v>9</v>
      </c>
      <c r="D509" s="3">
        <v>950</v>
      </c>
      <c r="E509" s="3">
        <v>741</v>
      </c>
      <c r="F509" s="4">
        <v>4</v>
      </c>
      <c r="G509" s="2" t="s">
        <v>17</v>
      </c>
      <c r="H509" s="5" t="s">
        <v>14</v>
      </c>
      <c r="I509">
        <f t="shared" ca="1" si="51"/>
        <v>2022</v>
      </c>
      <c r="J509" t="str">
        <f t="shared" ca="1" si="52"/>
        <v>prosinec</v>
      </c>
      <c r="K509" s="12">
        <f t="shared" si="53"/>
        <v>3800</v>
      </c>
      <c r="L509" s="12">
        <f t="shared" si="54"/>
        <v>2964</v>
      </c>
      <c r="M509" s="12">
        <f t="shared" si="55"/>
        <v>836</v>
      </c>
      <c r="DZ509" s="6">
        <v>19</v>
      </c>
      <c r="EA509" s="7">
        <v>12</v>
      </c>
      <c r="EB509" s="7">
        <f t="shared" ca="1" si="56"/>
        <v>2022</v>
      </c>
    </row>
    <row r="510" spans="1:132" x14ac:dyDescent="0.3">
      <c r="A510" s="1">
        <f t="shared" ca="1" si="50"/>
        <v>44919</v>
      </c>
      <c r="B510" s="2" t="s">
        <v>19</v>
      </c>
      <c r="C510" s="2" t="s">
        <v>20</v>
      </c>
      <c r="D510" s="3">
        <v>1000</v>
      </c>
      <c r="E510" s="3">
        <v>900</v>
      </c>
      <c r="F510" s="4">
        <v>2</v>
      </c>
      <c r="G510" s="2" t="s">
        <v>25</v>
      </c>
      <c r="H510" s="5" t="s">
        <v>11</v>
      </c>
      <c r="I510">
        <f t="shared" ca="1" si="51"/>
        <v>2022</v>
      </c>
      <c r="J510" t="str">
        <f t="shared" ca="1" si="52"/>
        <v>prosinec</v>
      </c>
      <c r="K510" s="12">
        <f t="shared" si="53"/>
        <v>2000</v>
      </c>
      <c r="L510" s="12">
        <f t="shared" si="54"/>
        <v>1800</v>
      </c>
      <c r="M510" s="12">
        <f t="shared" si="55"/>
        <v>200</v>
      </c>
      <c r="DZ510" s="6">
        <v>24</v>
      </c>
      <c r="EA510" s="7">
        <v>12</v>
      </c>
      <c r="EB510" s="7">
        <f t="shared" ca="1" si="56"/>
        <v>2022</v>
      </c>
    </row>
    <row r="511" spans="1:132" x14ac:dyDescent="0.3">
      <c r="A511" s="1">
        <f t="shared" ca="1" si="50"/>
        <v>44921</v>
      </c>
      <c r="B511" s="2" t="s">
        <v>12</v>
      </c>
      <c r="C511" s="2" t="s">
        <v>9</v>
      </c>
      <c r="D511" s="3">
        <v>850</v>
      </c>
      <c r="E511" s="3">
        <v>722.5</v>
      </c>
      <c r="F511" s="4">
        <v>5</v>
      </c>
      <c r="G511" s="2" t="s">
        <v>26</v>
      </c>
      <c r="H511" s="5" t="s">
        <v>11</v>
      </c>
      <c r="I511">
        <f t="shared" ca="1" si="51"/>
        <v>2022</v>
      </c>
      <c r="J511" t="str">
        <f t="shared" ca="1" si="52"/>
        <v>prosinec</v>
      </c>
      <c r="K511" s="12">
        <f t="shared" si="53"/>
        <v>4250</v>
      </c>
      <c r="L511" s="12">
        <f t="shared" si="54"/>
        <v>3612.5</v>
      </c>
      <c r="M511" s="12">
        <f t="shared" si="55"/>
        <v>637.5</v>
      </c>
      <c r="DZ511" s="6">
        <v>26</v>
      </c>
      <c r="EA511" s="7">
        <v>12</v>
      </c>
      <c r="EB511" s="7">
        <f t="shared" ca="1" si="56"/>
        <v>2022</v>
      </c>
    </row>
    <row r="512" spans="1:132" x14ac:dyDescent="0.3">
      <c r="A512" s="1">
        <f t="shared" ca="1" si="50"/>
        <v>44903</v>
      </c>
      <c r="B512" s="2" t="s">
        <v>33</v>
      </c>
      <c r="C512" s="2" t="s">
        <v>20</v>
      </c>
      <c r="D512" s="3">
        <v>750</v>
      </c>
      <c r="E512" s="3">
        <v>637.5</v>
      </c>
      <c r="F512" s="4">
        <v>5</v>
      </c>
      <c r="G512" s="2" t="s">
        <v>38</v>
      </c>
      <c r="H512" s="5" t="s">
        <v>14</v>
      </c>
      <c r="I512">
        <f t="shared" ca="1" si="51"/>
        <v>2022</v>
      </c>
      <c r="J512" t="str">
        <f t="shared" ca="1" si="52"/>
        <v>prosinec</v>
      </c>
      <c r="K512" s="12">
        <f t="shared" si="53"/>
        <v>3750</v>
      </c>
      <c r="L512" s="12">
        <f t="shared" si="54"/>
        <v>3187.5</v>
      </c>
      <c r="M512" s="12">
        <f t="shared" si="55"/>
        <v>562.5</v>
      </c>
      <c r="DZ512" s="6">
        <v>8</v>
      </c>
      <c r="EA512" s="7">
        <v>12</v>
      </c>
      <c r="EB512" s="7">
        <f t="shared" ca="1" si="56"/>
        <v>2022</v>
      </c>
    </row>
    <row r="513" spans="1:132" x14ac:dyDescent="0.3">
      <c r="A513" s="1">
        <f t="shared" ca="1" si="50"/>
        <v>44920</v>
      </c>
      <c r="B513" s="2" t="s">
        <v>19</v>
      </c>
      <c r="C513" s="2" t="s">
        <v>20</v>
      </c>
      <c r="D513" s="3">
        <v>1000</v>
      </c>
      <c r="E513" s="3">
        <v>900</v>
      </c>
      <c r="F513" s="4">
        <v>10</v>
      </c>
      <c r="G513" s="2" t="s">
        <v>16</v>
      </c>
      <c r="H513" s="5" t="s">
        <v>14</v>
      </c>
      <c r="I513">
        <f t="shared" ca="1" si="51"/>
        <v>2022</v>
      </c>
      <c r="J513" t="str">
        <f t="shared" ca="1" si="52"/>
        <v>prosinec</v>
      </c>
      <c r="K513" s="12">
        <f t="shared" si="53"/>
        <v>10000</v>
      </c>
      <c r="L513" s="12">
        <f t="shared" si="54"/>
        <v>9000</v>
      </c>
      <c r="M513" s="12">
        <f t="shared" si="55"/>
        <v>1000</v>
      </c>
      <c r="DZ513" s="6">
        <v>25</v>
      </c>
      <c r="EA513" s="7">
        <v>12</v>
      </c>
      <c r="EB513" s="7">
        <f t="shared" ca="1" si="56"/>
        <v>2022</v>
      </c>
    </row>
    <row r="514" spans="1:132" x14ac:dyDescent="0.3">
      <c r="A514" s="1">
        <f t="shared" ref="A514:A577" ca="1" si="57">DATE(EB514,EA514,DZ514)</f>
        <v>44921</v>
      </c>
      <c r="B514" s="2" t="s">
        <v>24</v>
      </c>
      <c r="C514" s="2" t="s">
        <v>9</v>
      </c>
      <c r="D514" s="3">
        <v>850</v>
      </c>
      <c r="E514" s="3">
        <v>637.5</v>
      </c>
      <c r="F514" s="4">
        <v>2</v>
      </c>
      <c r="G514" s="2" t="s">
        <v>37</v>
      </c>
      <c r="H514" s="5" t="s">
        <v>11</v>
      </c>
      <c r="I514">
        <f t="shared" ca="1" si="51"/>
        <v>2022</v>
      </c>
      <c r="J514" t="str">
        <f t="shared" ca="1" si="52"/>
        <v>prosinec</v>
      </c>
      <c r="K514" s="12">
        <f t="shared" si="53"/>
        <v>1700</v>
      </c>
      <c r="L514" s="12">
        <f t="shared" si="54"/>
        <v>1275</v>
      </c>
      <c r="M514" s="12">
        <f t="shared" si="55"/>
        <v>425</v>
      </c>
      <c r="DZ514" s="6">
        <v>26</v>
      </c>
      <c r="EA514" s="7">
        <v>12</v>
      </c>
      <c r="EB514" s="7">
        <f t="shared" ca="1" si="56"/>
        <v>2022</v>
      </c>
    </row>
    <row r="515" spans="1:132" x14ac:dyDescent="0.3">
      <c r="A515" s="1">
        <f t="shared" ca="1" si="57"/>
        <v>44921</v>
      </c>
      <c r="B515" s="2" t="s">
        <v>34</v>
      </c>
      <c r="C515" s="2" t="s">
        <v>9</v>
      </c>
      <c r="D515" s="3">
        <v>1200</v>
      </c>
      <c r="E515" s="3">
        <v>1080</v>
      </c>
      <c r="F515" s="4">
        <v>6</v>
      </c>
      <c r="G515" s="2" t="s">
        <v>36</v>
      </c>
      <c r="H515" s="5" t="s">
        <v>11</v>
      </c>
      <c r="I515">
        <f t="shared" ref="I515:I578" ca="1" si="58">YEAR(A515)</f>
        <v>2022</v>
      </c>
      <c r="J515" t="str">
        <f t="shared" ref="J515:J578" ca="1" si="59">TEXT(A515,"mmmm")</f>
        <v>prosinec</v>
      </c>
      <c r="K515" s="12">
        <f t="shared" ref="K515:K578" si="60">D515*F515</f>
        <v>7200</v>
      </c>
      <c r="L515" s="12">
        <f t="shared" ref="L515:L578" si="61">E515*F515</f>
        <v>6480</v>
      </c>
      <c r="M515" s="12">
        <f t="shared" ref="M515:M578" si="62">K515-L515</f>
        <v>720</v>
      </c>
      <c r="DZ515" s="6">
        <v>26</v>
      </c>
      <c r="EA515" s="7">
        <v>12</v>
      </c>
      <c r="EB515" s="7">
        <f t="shared" ca="1" si="56"/>
        <v>2022</v>
      </c>
    </row>
    <row r="516" spans="1:132" x14ac:dyDescent="0.3">
      <c r="A516" s="1">
        <f t="shared" ca="1" si="57"/>
        <v>44909</v>
      </c>
      <c r="B516" s="2" t="s">
        <v>27</v>
      </c>
      <c r="C516" s="2" t="s">
        <v>28</v>
      </c>
      <c r="D516" s="3">
        <v>350</v>
      </c>
      <c r="E516" s="3">
        <v>273</v>
      </c>
      <c r="F516" s="4">
        <v>1</v>
      </c>
      <c r="G516" s="2" t="s">
        <v>17</v>
      </c>
      <c r="H516" s="5" t="s">
        <v>11</v>
      </c>
      <c r="I516">
        <f t="shared" ca="1" si="58"/>
        <v>2022</v>
      </c>
      <c r="J516" t="str">
        <f t="shared" ca="1" si="59"/>
        <v>prosinec</v>
      </c>
      <c r="K516" s="12">
        <f t="shared" si="60"/>
        <v>350</v>
      </c>
      <c r="L516" s="12">
        <f t="shared" si="61"/>
        <v>273</v>
      </c>
      <c r="M516" s="12">
        <f t="shared" si="62"/>
        <v>77</v>
      </c>
      <c r="DZ516" s="6">
        <v>14</v>
      </c>
      <c r="EA516" s="7">
        <v>12</v>
      </c>
      <c r="EB516" s="7">
        <f t="shared" ca="1" si="56"/>
        <v>2022</v>
      </c>
    </row>
    <row r="517" spans="1:132" x14ac:dyDescent="0.3">
      <c r="A517" s="1">
        <f t="shared" ca="1" si="57"/>
        <v>44925</v>
      </c>
      <c r="B517" s="2" t="s">
        <v>15</v>
      </c>
      <c r="C517" s="2" t="s">
        <v>9</v>
      </c>
      <c r="D517" s="3">
        <v>500</v>
      </c>
      <c r="E517" s="3">
        <v>400</v>
      </c>
      <c r="F517" s="4">
        <v>10</v>
      </c>
      <c r="G517" s="2" t="s">
        <v>23</v>
      </c>
      <c r="H517" s="5" t="s">
        <v>14</v>
      </c>
      <c r="I517">
        <f t="shared" ca="1" si="58"/>
        <v>2022</v>
      </c>
      <c r="J517" t="str">
        <f t="shared" ca="1" si="59"/>
        <v>prosinec</v>
      </c>
      <c r="K517" s="12">
        <f t="shared" si="60"/>
        <v>5000</v>
      </c>
      <c r="L517" s="12">
        <f t="shared" si="61"/>
        <v>4000</v>
      </c>
      <c r="M517" s="12">
        <f t="shared" si="62"/>
        <v>1000</v>
      </c>
      <c r="DZ517" s="6">
        <v>30</v>
      </c>
      <c r="EA517" s="7">
        <v>12</v>
      </c>
      <c r="EB517" s="7">
        <f t="shared" ca="1" si="56"/>
        <v>2022</v>
      </c>
    </row>
    <row r="518" spans="1:132" x14ac:dyDescent="0.3">
      <c r="A518" s="1">
        <f t="shared" ca="1" si="57"/>
        <v>44915</v>
      </c>
      <c r="B518" s="2" t="s">
        <v>22</v>
      </c>
      <c r="C518" s="2" t="s">
        <v>9</v>
      </c>
      <c r="D518" s="3">
        <v>1350</v>
      </c>
      <c r="E518" s="3">
        <v>1188</v>
      </c>
      <c r="F518" s="4">
        <v>10</v>
      </c>
      <c r="G518" s="2" t="s">
        <v>23</v>
      </c>
      <c r="H518" s="5" t="s">
        <v>11</v>
      </c>
      <c r="I518">
        <f t="shared" ca="1" si="58"/>
        <v>2022</v>
      </c>
      <c r="J518" t="str">
        <f t="shared" ca="1" si="59"/>
        <v>prosinec</v>
      </c>
      <c r="K518" s="12">
        <f t="shared" si="60"/>
        <v>13500</v>
      </c>
      <c r="L518" s="12">
        <f t="shared" si="61"/>
        <v>11880</v>
      </c>
      <c r="M518" s="12">
        <f t="shared" si="62"/>
        <v>1620</v>
      </c>
      <c r="DZ518" s="6">
        <v>20</v>
      </c>
      <c r="EA518" s="7">
        <v>12</v>
      </c>
      <c r="EB518" s="7">
        <f t="shared" ca="1" si="56"/>
        <v>2022</v>
      </c>
    </row>
    <row r="519" spans="1:132" x14ac:dyDescent="0.3">
      <c r="A519" s="1">
        <f t="shared" ca="1" si="57"/>
        <v>44907</v>
      </c>
      <c r="B519" s="2" t="s">
        <v>33</v>
      </c>
      <c r="C519" s="2" t="s">
        <v>20</v>
      </c>
      <c r="D519" s="3">
        <v>750</v>
      </c>
      <c r="E519" s="3">
        <v>637.5</v>
      </c>
      <c r="F519" s="4">
        <v>2</v>
      </c>
      <c r="G519" s="2" t="s">
        <v>37</v>
      </c>
      <c r="H519" s="5" t="s">
        <v>14</v>
      </c>
      <c r="I519">
        <f t="shared" ca="1" si="58"/>
        <v>2022</v>
      </c>
      <c r="J519" t="str">
        <f t="shared" ca="1" si="59"/>
        <v>prosinec</v>
      </c>
      <c r="K519" s="12">
        <f t="shared" si="60"/>
        <v>1500</v>
      </c>
      <c r="L519" s="12">
        <f t="shared" si="61"/>
        <v>1275</v>
      </c>
      <c r="M519" s="12">
        <f t="shared" si="62"/>
        <v>225</v>
      </c>
      <c r="DZ519" s="6">
        <v>12</v>
      </c>
      <c r="EA519" s="7">
        <v>12</v>
      </c>
      <c r="EB519" s="7">
        <f t="shared" ca="1" si="56"/>
        <v>2022</v>
      </c>
    </row>
    <row r="520" spans="1:132" x14ac:dyDescent="0.3">
      <c r="A520" s="1">
        <f t="shared" ca="1" si="57"/>
        <v>44909</v>
      </c>
      <c r="B520" s="2" t="s">
        <v>32</v>
      </c>
      <c r="C520" s="2" t="s">
        <v>20</v>
      </c>
      <c r="D520" s="3">
        <v>1500</v>
      </c>
      <c r="E520" s="3">
        <v>1125</v>
      </c>
      <c r="F520" s="4">
        <v>3</v>
      </c>
      <c r="G520" s="2" t="s">
        <v>16</v>
      </c>
      <c r="H520" s="5" t="s">
        <v>14</v>
      </c>
      <c r="I520">
        <f t="shared" ca="1" si="58"/>
        <v>2022</v>
      </c>
      <c r="J520" t="str">
        <f t="shared" ca="1" si="59"/>
        <v>prosinec</v>
      </c>
      <c r="K520" s="12">
        <f t="shared" si="60"/>
        <v>4500</v>
      </c>
      <c r="L520" s="12">
        <f t="shared" si="61"/>
        <v>3375</v>
      </c>
      <c r="M520" s="12">
        <f t="shared" si="62"/>
        <v>1125</v>
      </c>
      <c r="DZ520" s="6">
        <v>14</v>
      </c>
      <c r="EA520" s="7">
        <v>12</v>
      </c>
      <c r="EB520" s="7">
        <f t="shared" ca="1" si="56"/>
        <v>2022</v>
      </c>
    </row>
    <row r="521" spans="1:132" x14ac:dyDescent="0.3">
      <c r="A521" s="1">
        <f t="shared" ca="1" si="57"/>
        <v>44909</v>
      </c>
      <c r="B521" s="2" t="s">
        <v>33</v>
      </c>
      <c r="C521" s="2" t="s">
        <v>20</v>
      </c>
      <c r="D521" s="3">
        <v>750</v>
      </c>
      <c r="E521" s="3">
        <v>637.5</v>
      </c>
      <c r="F521" s="4">
        <v>7</v>
      </c>
      <c r="G521" s="2" t="s">
        <v>17</v>
      </c>
      <c r="H521" s="5" t="s">
        <v>11</v>
      </c>
      <c r="I521">
        <f t="shared" ca="1" si="58"/>
        <v>2022</v>
      </c>
      <c r="J521" t="str">
        <f t="shared" ca="1" si="59"/>
        <v>prosinec</v>
      </c>
      <c r="K521" s="12">
        <f t="shared" si="60"/>
        <v>5250</v>
      </c>
      <c r="L521" s="12">
        <f t="shared" si="61"/>
        <v>4462.5</v>
      </c>
      <c r="M521" s="12">
        <f t="shared" si="62"/>
        <v>787.5</v>
      </c>
      <c r="DZ521" s="6">
        <v>14</v>
      </c>
      <c r="EA521" s="7">
        <v>12</v>
      </c>
      <c r="EB521" s="7">
        <f t="shared" ca="1" si="56"/>
        <v>2022</v>
      </c>
    </row>
    <row r="522" spans="1:132" x14ac:dyDescent="0.3">
      <c r="A522" s="1">
        <f t="shared" ca="1" si="57"/>
        <v>44925</v>
      </c>
      <c r="B522" s="2" t="s">
        <v>12</v>
      </c>
      <c r="C522" s="2" t="s">
        <v>9</v>
      </c>
      <c r="D522" s="3">
        <v>850</v>
      </c>
      <c r="E522" s="3">
        <v>722.5</v>
      </c>
      <c r="F522" s="4">
        <v>5</v>
      </c>
      <c r="G522" s="2" t="s">
        <v>17</v>
      </c>
      <c r="H522" s="5" t="s">
        <v>11</v>
      </c>
      <c r="I522">
        <f t="shared" ca="1" si="58"/>
        <v>2022</v>
      </c>
      <c r="J522" t="str">
        <f t="shared" ca="1" si="59"/>
        <v>prosinec</v>
      </c>
      <c r="K522" s="12">
        <f t="shared" si="60"/>
        <v>4250</v>
      </c>
      <c r="L522" s="12">
        <f t="shared" si="61"/>
        <v>3612.5</v>
      </c>
      <c r="M522" s="12">
        <f t="shared" si="62"/>
        <v>637.5</v>
      </c>
      <c r="DZ522" s="6">
        <v>30</v>
      </c>
      <c r="EA522" s="7">
        <v>12</v>
      </c>
      <c r="EB522" s="7">
        <f t="shared" ref="EB522:EB528" ca="1" si="63">YEAR(TODAY())-3</f>
        <v>2022</v>
      </c>
    </row>
    <row r="523" spans="1:132" x14ac:dyDescent="0.3">
      <c r="A523" s="1">
        <f t="shared" ca="1" si="57"/>
        <v>44924</v>
      </c>
      <c r="B523" s="2" t="s">
        <v>19</v>
      </c>
      <c r="C523" s="2" t="s">
        <v>20</v>
      </c>
      <c r="D523" s="3">
        <v>1000</v>
      </c>
      <c r="E523" s="3">
        <v>900</v>
      </c>
      <c r="F523" s="4">
        <v>7</v>
      </c>
      <c r="G523" s="2" t="s">
        <v>17</v>
      </c>
      <c r="H523" s="5" t="s">
        <v>11</v>
      </c>
      <c r="I523">
        <f t="shared" ca="1" si="58"/>
        <v>2022</v>
      </c>
      <c r="J523" t="str">
        <f t="shared" ca="1" si="59"/>
        <v>prosinec</v>
      </c>
      <c r="K523" s="12">
        <f t="shared" si="60"/>
        <v>7000</v>
      </c>
      <c r="L523" s="12">
        <f t="shared" si="61"/>
        <v>6300</v>
      </c>
      <c r="M523" s="12">
        <f t="shared" si="62"/>
        <v>700</v>
      </c>
      <c r="DZ523" s="6">
        <v>29</v>
      </c>
      <c r="EA523" s="7">
        <v>12</v>
      </c>
      <c r="EB523" s="7">
        <f t="shared" ca="1" si="63"/>
        <v>2022</v>
      </c>
    </row>
    <row r="524" spans="1:132" x14ac:dyDescent="0.3">
      <c r="A524" s="1">
        <f t="shared" ca="1" si="57"/>
        <v>44911</v>
      </c>
      <c r="B524" s="2" t="s">
        <v>12</v>
      </c>
      <c r="C524" s="2" t="s">
        <v>9</v>
      </c>
      <c r="D524" s="3">
        <v>850</v>
      </c>
      <c r="E524" s="3">
        <v>722.5</v>
      </c>
      <c r="F524" s="4">
        <v>2</v>
      </c>
      <c r="G524" s="2" t="s">
        <v>36</v>
      </c>
      <c r="H524" s="5" t="s">
        <v>14</v>
      </c>
      <c r="I524">
        <f t="shared" ca="1" si="58"/>
        <v>2022</v>
      </c>
      <c r="J524" t="str">
        <f t="shared" ca="1" si="59"/>
        <v>prosinec</v>
      </c>
      <c r="K524" s="12">
        <f t="shared" si="60"/>
        <v>1700</v>
      </c>
      <c r="L524" s="12">
        <f t="shared" si="61"/>
        <v>1445</v>
      </c>
      <c r="M524" s="12">
        <f t="shared" si="62"/>
        <v>255</v>
      </c>
      <c r="DZ524" s="6">
        <v>16</v>
      </c>
      <c r="EA524" s="7">
        <v>12</v>
      </c>
      <c r="EB524" s="7">
        <f t="shared" ca="1" si="63"/>
        <v>2022</v>
      </c>
    </row>
    <row r="525" spans="1:132" x14ac:dyDescent="0.3">
      <c r="A525" s="1">
        <f t="shared" ca="1" si="57"/>
        <v>44901</v>
      </c>
      <c r="B525" s="2" t="s">
        <v>29</v>
      </c>
      <c r="C525" s="2" t="s">
        <v>28</v>
      </c>
      <c r="D525" s="3">
        <v>600</v>
      </c>
      <c r="E525" s="3">
        <v>510</v>
      </c>
      <c r="F525" s="4">
        <v>7</v>
      </c>
      <c r="G525" s="2" t="s">
        <v>25</v>
      </c>
      <c r="H525" s="5" t="s">
        <v>11</v>
      </c>
      <c r="I525">
        <f t="shared" ca="1" si="58"/>
        <v>2022</v>
      </c>
      <c r="J525" t="str">
        <f t="shared" ca="1" si="59"/>
        <v>prosinec</v>
      </c>
      <c r="K525" s="12">
        <f t="shared" si="60"/>
        <v>4200</v>
      </c>
      <c r="L525" s="12">
        <f t="shared" si="61"/>
        <v>3570</v>
      </c>
      <c r="M525" s="12">
        <f t="shared" si="62"/>
        <v>630</v>
      </c>
      <c r="DZ525" s="6">
        <v>6</v>
      </c>
      <c r="EA525" s="7">
        <v>12</v>
      </c>
      <c r="EB525" s="7">
        <f t="shared" ca="1" si="63"/>
        <v>2022</v>
      </c>
    </row>
    <row r="526" spans="1:132" x14ac:dyDescent="0.3">
      <c r="A526" s="1">
        <f t="shared" ca="1" si="57"/>
        <v>44910</v>
      </c>
      <c r="B526" s="2" t="s">
        <v>12</v>
      </c>
      <c r="C526" s="2" t="s">
        <v>9</v>
      </c>
      <c r="D526" s="3">
        <v>850</v>
      </c>
      <c r="E526" s="3">
        <v>722.5</v>
      </c>
      <c r="F526" s="4">
        <v>1</v>
      </c>
      <c r="G526" s="2" t="s">
        <v>26</v>
      </c>
      <c r="H526" s="5" t="s">
        <v>14</v>
      </c>
      <c r="I526">
        <f t="shared" ca="1" si="58"/>
        <v>2022</v>
      </c>
      <c r="J526" t="str">
        <f t="shared" ca="1" si="59"/>
        <v>prosinec</v>
      </c>
      <c r="K526" s="12">
        <f t="shared" si="60"/>
        <v>850</v>
      </c>
      <c r="L526" s="12">
        <f t="shared" si="61"/>
        <v>722.5</v>
      </c>
      <c r="M526" s="12">
        <f t="shared" si="62"/>
        <v>127.5</v>
      </c>
      <c r="DZ526" s="6">
        <v>15</v>
      </c>
      <c r="EA526" s="7">
        <v>12</v>
      </c>
      <c r="EB526" s="7">
        <f t="shared" ca="1" si="63"/>
        <v>2022</v>
      </c>
    </row>
    <row r="527" spans="1:132" x14ac:dyDescent="0.3">
      <c r="A527" s="1">
        <f t="shared" ca="1" si="57"/>
        <v>44922</v>
      </c>
      <c r="B527" s="2" t="s">
        <v>34</v>
      </c>
      <c r="C527" s="2" t="s">
        <v>9</v>
      </c>
      <c r="D527" s="3">
        <v>1200</v>
      </c>
      <c r="E527" s="3">
        <v>1080</v>
      </c>
      <c r="F527" s="4">
        <v>5</v>
      </c>
      <c r="G527" s="2" t="s">
        <v>10</v>
      </c>
      <c r="H527" s="5" t="s">
        <v>11</v>
      </c>
      <c r="I527">
        <f t="shared" ca="1" si="58"/>
        <v>2022</v>
      </c>
      <c r="J527" t="str">
        <f t="shared" ca="1" si="59"/>
        <v>prosinec</v>
      </c>
      <c r="K527" s="12">
        <f t="shared" si="60"/>
        <v>6000</v>
      </c>
      <c r="L527" s="12">
        <f t="shared" si="61"/>
        <v>5400</v>
      </c>
      <c r="M527" s="12">
        <f t="shared" si="62"/>
        <v>600</v>
      </c>
      <c r="DZ527" s="6">
        <v>27</v>
      </c>
      <c r="EA527" s="7">
        <v>12</v>
      </c>
      <c r="EB527" s="7">
        <f t="shared" ca="1" si="63"/>
        <v>2022</v>
      </c>
    </row>
    <row r="528" spans="1:132" x14ac:dyDescent="0.3">
      <c r="A528" s="1">
        <f t="shared" ca="1" si="57"/>
        <v>44924</v>
      </c>
      <c r="B528" s="2" t="s">
        <v>29</v>
      </c>
      <c r="C528" s="2" t="s">
        <v>28</v>
      </c>
      <c r="D528" s="3">
        <v>600</v>
      </c>
      <c r="E528" s="3">
        <v>510</v>
      </c>
      <c r="F528" s="4">
        <v>8</v>
      </c>
      <c r="G528" s="2" t="s">
        <v>17</v>
      </c>
      <c r="H528" s="5" t="s">
        <v>11</v>
      </c>
      <c r="I528">
        <f t="shared" ca="1" si="58"/>
        <v>2022</v>
      </c>
      <c r="J528" t="str">
        <f t="shared" ca="1" si="59"/>
        <v>prosinec</v>
      </c>
      <c r="K528" s="12">
        <f t="shared" si="60"/>
        <v>4800</v>
      </c>
      <c r="L528" s="12">
        <f t="shared" si="61"/>
        <v>4080</v>
      </c>
      <c r="M528" s="12">
        <f t="shared" si="62"/>
        <v>720</v>
      </c>
      <c r="DZ528" s="6">
        <v>29</v>
      </c>
      <c r="EA528" s="7">
        <v>12</v>
      </c>
      <c r="EB528" s="7">
        <f t="shared" ca="1" si="63"/>
        <v>2022</v>
      </c>
    </row>
    <row r="529" spans="1:132" x14ac:dyDescent="0.3">
      <c r="A529" s="1">
        <f t="shared" ca="1" si="57"/>
        <v>44923</v>
      </c>
      <c r="B529" s="2" t="s">
        <v>15</v>
      </c>
      <c r="C529" s="2" t="s">
        <v>9</v>
      </c>
      <c r="D529" s="3">
        <v>500</v>
      </c>
      <c r="E529" s="3">
        <v>400</v>
      </c>
      <c r="F529" s="4">
        <v>4</v>
      </c>
      <c r="G529" s="2" t="s">
        <v>38</v>
      </c>
      <c r="H529" s="5" t="s">
        <v>14</v>
      </c>
      <c r="I529">
        <f t="shared" ca="1" si="58"/>
        <v>2022</v>
      </c>
      <c r="J529" t="str">
        <f t="shared" ca="1" si="59"/>
        <v>prosinec</v>
      </c>
      <c r="K529" s="12">
        <f t="shared" si="60"/>
        <v>2000</v>
      </c>
      <c r="L529" s="12">
        <f t="shared" si="61"/>
        <v>1600</v>
      </c>
      <c r="M529" s="12">
        <f t="shared" si="62"/>
        <v>400</v>
      </c>
      <c r="DZ529" s="6">
        <v>28</v>
      </c>
      <c r="EA529" s="7">
        <v>12</v>
      </c>
      <c r="EB529" s="7">
        <f ca="1">YEAR(TODAY())-3</f>
        <v>2022</v>
      </c>
    </row>
    <row r="530" spans="1:132" x14ac:dyDescent="0.3">
      <c r="A530" s="1">
        <f t="shared" ca="1" si="57"/>
        <v>44941</v>
      </c>
      <c r="B530" s="2" t="s">
        <v>19</v>
      </c>
      <c r="C530" s="2" t="s">
        <v>20</v>
      </c>
      <c r="D530" s="3">
        <v>1000</v>
      </c>
      <c r="E530" s="3">
        <v>900</v>
      </c>
      <c r="F530" s="4">
        <v>7</v>
      </c>
      <c r="G530" s="2" t="s">
        <v>18</v>
      </c>
      <c r="H530" s="5" t="s">
        <v>14</v>
      </c>
      <c r="I530">
        <f t="shared" ca="1" si="58"/>
        <v>2023</v>
      </c>
      <c r="J530" t="str">
        <f t="shared" ca="1" si="59"/>
        <v>leden</v>
      </c>
      <c r="K530" s="12">
        <f t="shared" si="60"/>
        <v>7000</v>
      </c>
      <c r="L530" s="12">
        <f t="shared" si="61"/>
        <v>6300</v>
      </c>
      <c r="M530" s="12">
        <f t="shared" si="62"/>
        <v>700</v>
      </c>
      <c r="DZ530" s="6">
        <v>15</v>
      </c>
      <c r="EA530" s="7">
        <v>1</v>
      </c>
      <c r="EB530" s="7">
        <f t="shared" ref="EB530:EB593" ca="1" si="64">YEAR(TODAY())-2</f>
        <v>2023</v>
      </c>
    </row>
    <row r="531" spans="1:132" x14ac:dyDescent="0.3">
      <c r="A531" s="1">
        <f t="shared" ca="1" si="57"/>
        <v>44952</v>
      </c>
      <c r="B531" s="2" t="s">
        <v>29</v>
      </c>
      <c r="C531" s="2" t="s">
        <v>28</v>
      </c>
      <c r="D531" s="3">
        <v>600</v>
      </c>
      <c r="E531" s="3">
        <v>510</v>
      </c>
      <c r="F531" s="4">
        <v>3</v>
      </c>
      <c r="G531" s="2" t="s">
        <v>35</v>
      </c>
      <c r="H531" s="5" t="s">
        <v>14</v>
      </c>
      <c r="I531">
        <f t="shared" ca="1" si="58"/>
        <v>2023</v>
      </c>
      <c r="J531" t="str">
        <f t="shared" ca="1" si="59"/>
        <v>leden</v>
      </c>
      <c r="K531" s="12">
        <f t="shared" si="60"/>
        <v>1800</v>
      </c>
      <c r="L531" s="12">
        <f t="shared" si="61"/>
        <v>1530</v>
      </c>
      <c r="M531" s="12">
        <f t="shared" si="62"/>
        <v>270</v>
      </c>
      <c r="DZ531" s="6">
        <v>26</v>
      </c>
      <c r="EA531" s="7">
        <v>1</v>
      </c>
      <c r="EB531" s="7">
        <f t="shared" ca="1" si="64"/>
        <v>2023</v>
      </c>
    </row>
    <row r="532" spans="1:132" x14ac:dyDescent="0.3">
      <c r="A532" s="1">
        <f t="shared" ca="1" si="57"/>
        <v>44941</v>
      </c>
      <c r="B532" s="2" t="s">
        <v>15</v>
      </c>
      <c r="C532" s="2" t="s">
        <v>9</v>
      </c>
      <c r="D532" s="3">
        <v>500</v>
      </c>
      <c r="E532" s="3">
        <v>400</v>
      </c>
      <c r="F532" s="4">
        <v>8</v>
      </c>
      <c r="G532" s="2" t="s">
        <v>13</v>
      </c>
      <c r="H532" s="5" t="s">
        <v>14</v>
      </c>
      <c r="I532">
        <f t="shared" ca="1" si="58"/>
        <v>2023</v>
      </c>
      <c r="J532" t="str">
        <f t="shared" ca="1" si="59"/>
        <v>leden</v>
      </c>
      <c r="K532" s="12">
        <f t="shared" si="60"/>
        <v>4000</v>
      </c>
      <c r="L532" s="12">
        <f t="shared" si="61"/>
        <v>3200</v>
      </c>
      <c r="M532" s="12">
        <f t="shared" si="62"/>
        <v>800</v>
      </c>
      <c r="DZ532" s="6">
        <v>15</v>
      </c>
      <c r="EA532" s="7">
        <v>1</v>
      </c>
      <c r="EB532" s="7">
        <f t="shared" ca="1" si="64"/>
        <v>2023</v>
      </c>
    </row>
    <row r="533" spans="1:132" x14ac:dyDescent="0.3">
      <c r="A533" s="1">
        <f t="shared" ca="1" si="57"/>
        <v>44936</v>
      </c>
      <c r="B533" s="2" t="s">
        <v>24</v>
      </c>
      <c r="C533" s="2" t="s">
        <v>9</v>
      </c>
      <c r="D533" s="3">
        <v>850</v>
      </c>
      <c r="E533" s="3">
        <v>637.5</v>
      </c>
      <c r="F533" s="4">
        <v>4</v>
      </c>
      <c r="G533" s="2" t="s">
        <v>35</v>
      </c>
      <c r="H533" s="5" t="s">
        <v>14</v>
      </c>
      <c r="I533">
        <f t="shared" ca="1" si="58"/>
        <v>2023</v>
      </c>
      <c r="J533" t="str">
        <f t="shared" ca="1" si="59"/>
        <v>leden</v>
      </c>
      <c r="K533" s="12">
        <f t="shared" si="60"/>
        <v>3400</v>
      </c>
      <c r="L533" s="12">
        <f t="shared" si="61"/>
        <v>2550</v>
      </c>
      <c r="M533" s="12">
        <f t="shared" si="62"/>
        <v>850</v>
      </c>
      <c r="DZ533" s="6">
        <v>10</v>
      </c>
      <c r="EA533" s="7">
        <v>1</v>
      </c>
      <c r="EB533" s="7">
        <f t="shared" ca="1" si="64"/>
        <v>2023</v>
      </c>
    </row>
    <row r="534" spans="1:132" x14ac:dyDescent="0.3">
      <c r="A534" s="1">
        <f t="shared" ca="1" si="57"/>
        <v>44937</v>
      </c>
      <c r="B534" s="2" t="s">
        <v>33</v>
      </c>
      <c r="C534" s="2" t="s">
        <v>20</v>
      </c>
      <c r="D534" s="3">
        <v>750</v>
      </c>
      <c r="E534" s="3">
        <v>637.5</v>
      </c>
      <c r="F534" s="4">
        <v>2</v>
      </c>
      <c r="G534" s="2" t="s">
        <v>17</v>
      </c>
      <c r="H534" s="5" t="s">
        <v>14</v>
      </c>
      <c r="I534">
        <f t="shared" ca="1" si="58"/>
        <v>2023</v>
      </c>
      <c r="J534" t="str">
        <f t="shared" ca="1" si="59"/>
        <v>leden</v>
      </c>
      <c r="K534" s="12">
        <f t="shared" si="60"/>
        <v>1500</v>
      </c>
      <c r="L534" s="12">
        <f t="shared" si="61"/>
        <v>1275</v>
      </c>
      <c r="M534" s="12">
        <f t="shared" si="62"/>
        <v>225</v>
      </c>
      <c r="DZ534" s="6">
        <v>11</v>
      </c>
      <c r="EA534" s="7">
        <v>1</v>
      </c>
      <c r="EB534" s="7">
        <f t="shared" ca="1" si="64"/>
        <v>2023</v>
      </c>
    </row>
    <row r="535" spans="1:132" x14ac:dyDescent="0.3">
      <c r="A535" s="1">
        <f t="shared" ca="1" si="57"/>
        <v>44956</v>
      </c>
      <c r="B535" s="2" t="s">
        <v>19</v>
      </c>
      <c r="C535" s="2" t="s">
        <v>20</v>
      </c>
      <c r="D535" s="3">
        <v>1000</v>
      </c>
      <c r="E535" s="3">
        <v>900</v>
      </c>
      <c r="F535" s="4">
        <v>4</v>
      </c>
      <c r="G535" s="2" t="s">
        <v>18</v>
      </c>
      <c r="H535" s="5" t="s">
        <v>14</v>
      </c>
      <c r="I535">
        <f t="shared" ca="1" si="58"/>
        <v>2023</v>
      </c>
      <c r="J535" t="str">
        <f t="shared" ca="1" si="59"/>
        <v>leden</v>
      </c>
      <c r="K535" s="12">
        <f t="shared" si="60"/>
        <v>4000</v>
      </c>
      <c r="L535" s="12">
        <f t="shared" si="61"/>
        <v>3600</v>
      </c>
      <c r="M535" s="12">
        <f t="shared" si="62"/>
        <v>400</v>
      </c>
      <c r="DZ535" s="6">
        <v>30</v>
      </c>
      <c r="EA535" s="7">
        <v>1</v>
      </c>
      <c r="EB535" s="7">
        <f t="shared" ca="1" si="64"/>
        <v>2023</v>
      </c>
    </row>
    <row r="536" spans="1:132" x14ac:dyDescent="0.3">
      <c r="A536" s="1">
        <f t="shared" ca="1" si="57"/>
        <v>44935</v>
      </c>
      <c r="B536" s="2" t="s">
        <v>19</v>
      </c>
      <c r="C536" s="2" t="s">
        <v>20</v>
      </c>
      <c r="D536" s="3">
        <v>1000</v>
      </c>
      <c r="E536" s="3">
        <v>900</v>
      </c>
      <c r="F536" s="4">
        <v>10</v>
      </c>
      <c r="G536" s="2" t="s">
        <v>35</v>
      </c>
      <c r="H536" s="5" t="s">
        <v>11</v>
      </c>
      <c r="I536">
        <f t="shared" ca="1" si="58"/>
        <v>2023</v>
      </c>
      <c r="J536" t="str">
        <f t="shared" ca="1" si="59"/>
        <v>leden</v>
      </c>
      <c r="K536" s="12">
        <f t="shared" si="60"/>
        <v>10000</v>
      </c>
      <c r="L536" s="12">
        <f t="shared" si="61"/>
        <v>9000</v>
      </c>
      <c r="M536" s="12">
        <f t="shared" si="62"/>
        <v>1000</v>
      </c>
      <c r="DZ536" s="6">
        <v>9</v>
      </c>
      <c r="EA536" s="7">
        <v>1</v>
      </c>
      <c r="EB536" s="7">
        <f t="shared" ca="1" si="64"/>
        <v>2023</v>
      </c>
    </row>
    <row r="537" spans="1:132" x14ac:dyDescent="0.3">
      <c r="A537" s="1">
        <f t="shared" ca="1" si="57"/>
        <v>44950</v>
      </c>
      <c r="B537" s="2" t="s">
        <v>22</v>
      </c>
      <c r="C537" s="2" t="s">
        <v>9</v>
      </c>
      <c r="D537" s="3">
        <v>1350</v>
      </c>
      <c r="E537" s="3">
        <v>1188</v>
      </c>
      <c r="F537" s="4">
        <v>3</v>
      </c>
      <c r="G537" s="2" t="s">
        <v>25</v>
      </c>
      <c r="H537" s="5" t="s">
        <v>11</v>
      </c>
      <c r="I537">
        <f t="shared" ca="1" si="58"/>
        <v>2023</v>
      </c>
      <c r="J537" t="str">
        <f t="shared" ca="1" si="59"/>
        <v>leden</v>
      </c>
      <c r="K537" s="12">
        <f t="shared" si="60"/>
        <v>4050</v>
      </c>
      <c r="L537" s="12">
        <f t="shared" si="61"/>
        <v>3564</v>
      </c>
      <c r="M537" s="12">
        <f t="shared" si="62"/>
        <v>486</v>
      </c>
      <c r="DZ537" s="6">
        <v>24</v>
      </c>
      <c r="EA537" s="7">
        <v>1</v>
      </c>
      <c r="EB537" s="7">
        <f t="shared" ca="1" si="64"/>
        <v>2023</v>
      </c>
    </row>
    <row r="538" spans="1:132" x14ac:dyDescent="0.3">
      <c r="A538" s="1">
        <f t="shared" ca="1" si="57"/>
        <v>44928</v>
      </c>
      <c r="B538" s="2" t="s">
        <v>15</v>
      </c>
      <c r="C538" s="2" t="s">
        <v>9</v>
      </c>
      <c r="D538" s="3">
        <v>500</v>
      </c>
      <c r="E538" s="3">
        <v>400</v>
      </c>
      <c r="F538" s="4">
        <v>2</v>
      </c>
      <c r="G538" s="2" t="s">
        <v>36</v>
      </c>
      <c r="H538" s="5" t="s">
        <v>14</v>
      </c>
      <c r="I538">
        <f t="shared" ca="1" si="58"/>
        <v>2023</v>
      </c>
      <c r="J538" t="str">
        <f t="shared" ca="1" si="59"/>
        <v>leden</v>
      </c>
      <c r="K538" s="12">
        <f t="shared" si="60"/>
        <v>1000</v>
      </c>
      <c r="L538" s="12">
        <f t="shared" si="61"/>
        <v>800</v>
      </c>
      <c r="M538" s="12">
        <f t="shared" si="62"/>
        <v>200</v>
      </c>
      <c r="DZ538" s="6">
        <v>2</v>
      </c>
      <c r="EA538" s="7">
        <v>1</v>
      </c>
      <c r="EB538" s="7">
        <f t="shared" ca="1" si="64"/>
        <v>2023</v>
      </c>
    </row>
    <row r="539" spans="1:132" x14ac:dyDescent="0.3">
      <c r="A539" s="1">
        <f t="shared" ca="1" si="57"/>
        <v>44950</v>
      </c>
      <c r="B539" s="2" t="s">
        <v>27</v>
      </c>
      <c r="C539" s="2" t="s">
        <v>28</v>
      </c>
      <c r="D539" s="3">
        <v>350</v>
      </c>
      <c r="E539" s="3">
        <v>273</v>
      </c>
      <c r="F539" s="4">
        <v>4</v>
      </c>
      <c r="G539" s="2" t="s">
        <v>36</v>
      </c>
      <c r="H539" s="5" t="s">
        <v>11</v>
      </c>
      <c r="I539">
        <f t="shared" ca="1" si="58"/>
        <v>2023</v>
      </c>
      <c r="J539" t="str">
        <f t="shared" ca="1" si="59"/>
        <v>leden</v>
      </c>
      <c r="K539" s="12">
        <f t="shared" si="60"/>
        <v>1400</v>
      </c>
      <c r="L539" s="12">
        <f t="shared" si="61"/>
        <v>1092</v>
      </c>
      <c r="M539" s="12">
        <f t="shared" si="62"/>
        <v>308</v>
      </c>
      <c r="DZ539" s="6">
        <v>24</v>
      </c>
      <c r="EA539" s="7">
        <v>1</v>
      </c>
      <c r="EB539" s="7">
        <f t="shared" ca="1" si="64"/>
        <v>2023</v>
      </c>
    </row>
    <row r="540" spans="1:132" x14ac:dyDescent="0.3">
      <c r="A540" s="1">
        <f t="shared" ca="1" si="57"/>
        <v>44934</v>
      </c>
      <c r="B540" s="2" t="s">
        <v>33</v>
      </c>
      <c r="C540" s="2" t="s">
        <v>20</v>
      </c>
      <c r="D540" s="3">
        <v>750</v>
      </c>
      <c r="E540" s="3">
        <v>637.5</v>
      </c>
      <c r="F540" s="4">
        <v>6</v>
      </c>
      <c r="G540" s="2" t="s">
        <v>26</v>
      </c>
      <c r="H540" s="5" t="s">
        <v>11</v>
      </c>
      <c r="I540">
        <f t="shared" ca="1" si="58"/>
        <v>2023</v>
      </c>
      <c r="J540" t="str">
        <f t="shared" ca="1" si="59"/>
        <v>leden</v>
      </c>
      <c r="K540" s="12">
        <f t="shared" si="60"/>
        <v>4500</v>
      </c>
      <c r="L540" s="12">
        <f t="shared" si="61"/>
        <v>3825</v>
      </c>
      <c r="M540" s="12">
        <f t="shared" si="62"/>
        <v>675</v>
      </c>
      <c r="DZ540" s="6">
        <v>8</v>
      </c>
      <c r="EA540" s="7">
        <v>1</v>
      </c>
      <c r="EB540" s="7">
        <f t="shared" ca="1" si="64"/>
        <v>2023</v>
      </c>
    </row>
    <row r="541" spans="1:132" x14ac:dyDescent="0.3">
      <c r="A541" s="1">
        <f t="shared" ca="1" si="57"/>
        <v>44941</v>
      </c>
      <c r="B541" s="2" t="s">
        <v>32</v>
      </c>
      <c r="C541" s="2" t="s">
        <v>20</v>
      </c>
      <c r="D541" s="3">
        <v>1500</v>
      </c>
      <c r="E541" s="3">
        <v>1125</v>
      </c>
      <c r="F541" s="4">
        <v>3</v>
      </c>
      <c r="G541" s="2" t="s">
        <v>21</v>
      </c>
      <c r="H541" s="5" t="s">
        <v>14</v>
      </c>
      <c r="I541">
        <f t="shared" ca="1" si="58"/>
        <v>2023</v>
      </c>
      <c r="J541" t="str">
        <f t="shared" ca="1" si="59"/>
        <v>leden</v>
      </c>
      <c r="K541" s="12">
        <f t="shared" si="60"/>
        <v>4500</v>
      </c>
      <c r="L541" s="12">
        <f t="shared" si="61"/>
        <v>3375</v>
      </c>
      <c r="M541" s="12">
        <f t="shared" si="62"/>
        <v>1125</v>
      </c>
      <c r="DZ541" s="6">
        <v>15</v>
      </c>
      <c r="EA541" s="7">
        <v>1</v>
      </c>
      <c r="EB541" s="7">
        <f t="shared" ca="1" si="64"/>
        <v>2023</v>
      </c>
    </row>
    <row r="542" spans="1:132" x14ac:dyDescent="0.3">
      <c r="A542" s="1">
        <f t="shared" ca="1" si="57"/>
        <v>44930</v>
      </c>
      <c r="B542" s="2" t="s">
        <v>19</v>
      </c>
      <c r="C542" s="2" t="s">
        <v>20</v>
      </c>
      <c r="D542" s="3">
        <v>1000</v>
      </c>
      <c r="E542" s="3">
        <v>900</v>
      </c>
      <c r="F542" s="4">
        <v>1</v>
      </c>
      <c r="G542" s="2" t="s">
        <v>36</v>
      </c>
      <c r="H542" s="5" t="s">
        <v>11</v>
      </c>
      <c r="I542">
        <f t="shared" ca="1" si="58"/>
        <v>2023</v>
      </c>
      <c r="J542" t="str">
        <f t="shared" ca="1" si="59"/>
        <v>leden</v>
      </c>
      <c r="K542" s="12">
        <f t="shared" si="60"/>
        <v>1000</v>
      </c>
      <c r="L542" s="12">
        <f t="shared" si="61"/>
        <v>900</v>
      </c>
      <c r="M542" s="12">
        <f t="shared" si="62"/>
        <v>100</v>
      </c>
      <c r="DZ542" s="6">
        <v>4</v>
      </c>
      <c r="EA542" s="7">
        <v>1</v>
      </c>
      <c r="EB542" s="7">
        <f t="shared" ca="1" si="64"/>
        <v>2023</v>
      </c>
    </row>
    <row r="543" spans="1:132" x14ac:dyDescent="0.3">
      <c r="A543" s="1">
        <f t="shared" ca="1" si="57"/>
        <v>44951</v>
      </c>
      <c r="B543" s="2" t="s">
        <v>15</v>
      </c>
      <c r="C543" s="2" t="s">
        <v>9</v>
      </c>
      <c r="D543" s="3">
        <v>500</v>
      </c>
      <c r="E543" s="3">
        <v>400</v>
      </c>
      <c r="F543" s="4">
        <v>1</v>
      </c>
      <c r="G543" s="2" t="s">
        <v>25</v>
      </c>
      <c r="H543" s="5" t="s">
        <v>14</v>
      </c>
      <c r="I543">
        <f t="shared" ca="1" si="58"/>
        <v>2023</v>
      </c>
      <c r="J543" t="str">
        <f t="shared" ca="1" si="59"/>
        <v>leden</v>
      </c>
      <c r="K543" s="12">
        <f t="shared" si="60"/>
        <v>500</v>
      </c>
      <c r="L543" s="12">
        <f t="shared" si="61"/>
        <v>400</v>
      </c>
      <c r="M543" s="12">
        <f t="shared" si="62"/>
        <v>100</v>
      </c>
      <c r="DZ543" s="6">
        <v>25</v>
      </c>
      <c r="EA543" s="7">
        <v>1</v>
      </c>
      <c r="EB543" s="7">
        <f t="shared" ca="1" si="64"/>
        <v>2023</v>
      </c>
    </row>
    <row r="544" spans="1:132" x14ac:dyDescent="0.3">
      <c r="A544" s="1">
        <f t="shared" ca="1" si="57"/>
        <v>44927</v>
      </c>
      <c r="B544" s="2" t="s">
        <v>27</v>
      </c>
      <c r="C544" s="2" t="s">
        <v>28</v>
      </c>
      <c r="D544" s="3">
        <v>350</v>
      </c>
      <c r="E544" s="3">
        <v>273</v>
      </c>
      <c r="F544" s="4">
        <v>9</v>
      </c>
      <c r="G544" s="2" t="s">
        <v>23</v>
      </c>
      <c r="H544" s="5" t="s">
        <v>14</v>
      </c>
      <c r="I544">
        <f t="shared" ca="1" si="58"/>
        <v>2023</v>
      </c>
      <c r="J544" t="str">
        <f t="shared" ca="1" si="59"/>
        <v>leden</v>
      </c>
      <c r="K544" s="12">
        <f t="shared" si="60"/>
        <v>3150</v>
      </c>
      <c r="L544" s="12">
        <f t="shared" si="61"/>
        <v>2457</v>
      </c>
      <c r="M544" s="12">
        <f t="shared" si="62"/>
        <v>693</v>
      </c>
      <c r="DZ544" s="6">
        <v>1</v>
      </c>
      <c r="EA544" s="7">
        <v>1</v>
      </c>
      <c r="EB544" s="7">
        <f t="shared" ca="1" si="64"/>
        <v>2023</v>
      </c>
    </row>
    <row r="545" spans="1:132" x14ac:dyDescent="0.3">
      <c r="A545" s="1">
        <f t="shared" ca="1" si="57"/>
        <v>44955</v>
      </c>
      <c r="B545" s="2" t="s">
        <v>8</v>
      </c>
      <c r="C545" s="2" t="s">
        <v>9</v>
      </c>
      <c r="D545" s="3">
        <v>950</v>
      </c>
      <c r="E545" s="3">
        <v>741</v>
      </c>
      <c r="F545" s="4">
        <v>6</v>
      </c>
      <c r="G545" s="2" t="s">
        <v>23</v>
      </c>
      <c r="H545" s="5" t="s">
        <v>11</v>
      </c>
      <c r="I545">
        <f t="shared" ca="1" si="58"/>
        <v>2023</v>
      </c>
      <c r="J545" t="str">
        <f t="shared" ca="1" si="59"/>
        <v>leden</v>
      </c>
      <c r="K545" s="12">
        <f t="shared" si="60"/>
        <v>5700</v>
      </c>
      <c r="L545" s="12">
        <f t="shared" si="61"/>
        <v>4446</v>
      </c>
      <c r="M545" s="12">
        <f t="shared" si="62"/>
        <v>1254</v>
      </c>
      <c r="DZ545" s="6">
        <v>29</v>
      </c>
      <c r="EA545" s="7">
        <v>1</v>
      </c>
      <c r="EB545" s="7">
        <f t="shared" ca="1" si="64"/>
        <v>2023</v>
      </c>
    </row>
    <row r="546" spans="1:132" x14ac:dyDescent="0.3">
      <c r="A546" s="1">
        <f t="shared" ca="1" si="57"/>
        <v>44942</v>
      </c>
      <c r="B546" s="2" t="s">
        <v>8</v>
      </c>
      <c r="C546" s="2" t="s">
        <v>9</v>
      </c>
      <c r="D546" s="3">
        <v>950</v>
      </c>
      <c r="E546" s="3">
        <v>741</v>
      </c>
      <c r="F546" s="4">
        <v>4</v>
      </c>
      <c r="G546" s="2" t="s">
        <v>25</v>
      </c>
      <c r="H546" s="5" t="s">
        <v>14</v>
      </c>
      <c r="I546">
        <f t="shared" ca="1" si="58"/>
        <v>2023</v>
      </c>
      <c r="J546" t="str">
        <f t="shared" ca="1" si="59"/>
        <v>leden</v>
      </c>
      <c r="K546" s="12">
        <f t="shared" si="60"/>
        <v>3800</v>
      </c>
      <c r="L546" s="12">
        <f t="shared" si="61"/>
        <v>2964</v>
      </c>
      <c r="M546" s="12">
        <f t="shared" si="62"/>
        <v>836</v>
      </c>
      <c r="DZ546" s="6">
        <v>16</v>
      </c>
      <c r="EA546" s="7">
        <v>1</v>
      </c>
      <c r="EB546" s="7">
        <f t="shared" ca="1" si="64"/>
        <v>2023</v>
      </c>
    </row>
    <row r="547" spans="1:132" x14ac:dyDescent="0.3">
      <c r="A547" s="1">
        <f t="shared" ca="1" si="57"/>
        <v>44941</v>
      </c>
      <c r="B547" s="2" t="s">
        <v>8</v>
      </c>
      <c r="C547" s="2" t="s">
        <v>9</v>
      </c>
      <c r="D547" s="3">
        <v>950</v>
      </c>
      <c r="E547" s="3">
        <v>741</v>
      </c>
      <c r="F547" s="4">
        <v>2</v>
      </c>
      <c r="G547" s="2" t="s">
        <v>37</v>
      </c>
      <c r="H547" s="5" t="s">
        <v>11</v>
      </c>
      <c r="I547">
        <f t="shared" ca="1" si="58"/>
        <v>2023</v>
      </c>
      <c r="J547" t="str">
        <f t="shared" ca="1" si="59"/>
        <v>leden</v>
      </c>
      <c r="K547" s="12">
        <f t="shared" si="60"/>
        <v>1900</v>
      </c>
      <c r="L547" s="12">
        <f t="shared" si="61"/>
        <v>1482</v>
      </c>
      <c r="M547" s="12">
        <f t="shared" si="62"/>
        <v>418</v>
      </c>
      <c r="DZ547" s="6">
        <v>15</v>
      </c>
      <c r="EA547" s="7">
        <v>1</v>
      </c>
      <c r="EB547" s="7">
        <f t="shared" ca="1" si="64"/>
        <v>2023</v>
      </c>
    </row>
    <row r="548" spans="1:132" x14ac:dyDescent="0.3">
      <c r="A548" s="1">
        <f t="shared" ca="1" si="57"/>
        <v>44941</v>
      </c>
      <c r="B548" s="2" t="s">
        <v>24</v>
      </c>
      <c r="C548" s="2" t="s">
        <v>9</v>
      </c>
      <c r="D548" s="3">
        <v>850</v>
      </c>
      <c r="E548" s="3">
        <v>637.5</v>
      </c>
      <c r="F548" s="4">
        <v>7</v>
      </c>
      <c r="G548" s="2" t="s">
        <v>10</v>
      </c>
      <c r="H548" s="5" t="s">
        <v>14</v>
      </c>
      <c r="I548">
        <f t="shared" ca="1" si="58"/>
        <v>2023</v>
      </c>
      <c r="J548" t="str">
        <f t="shared" ca="1" si="59"/>
        <v>leden</v>
      </c>
      <c r="K548" s="12">
        <f t="shared" si="60"/>
        <v>5950</v>
      </c>
      <c r="L548" s="12">
        <f t="shared" si="61"/>
        <v>4462.5</v>
      </c>
      <c r="M548" s="12">
        <f t="shared" si="62"/>
        <v>1487.5</v>
      </c>
      <c r="DZ548" s="6">
        <v>15</v>
      </c>
      <c r="EA548" s="7">
        <v>1</v>
      </c>
      <c r="EB548" s="7">
        <f t="shared" ca="1" si="64"/>
        <v>2023</v>
      </c>
    </row>
    <row r="549" spans="1:132" x14ac:dyDescent="0.3">
      <c r="A549" s="1">
        <f t="shared" ca="1" si="57"/>
        <v>44933</v>
      </c>
      <c r="B549" s="2" t="s">
        <v>24</v>
      </c>
      <c r="C549" s="2" t="s">
        <v>9</v>
      </c>
      <c r="D549" s="3">
        <v>850</v>
      </c>
      <c r="E549" s="3">
        <v>637.5</v>
      </c>
      <c r="F549" s="4">
        <v>1</v>
      </c>
      <c r="G549" s="2" t="s">
        <v>36</v>
      </c>
      <c r="H549" s="5" t="s">
        <v>11</v>
      </c>
      <c r="I549">
        <f t="shared" ca="1" si="58"/>
        <v>2023</v>
      </c>
      <c r="J549" t="str">
        <f t="shared" ca="1" si="59"/>
        <v>leden</v>
      </c>
      <c r="K549" s="12">
        <f t="shared" si="60"/>
        <v>850</v>
      </c>
      <c r="L549" s="12">
        <f t="shared" si="61"/>
        <v>637.5</v>
      </c>
      <c r="M549" s="12">
        <f t="shared" si="62"/>
        <v>212.5</v>
      </c>
      <c r="DZ549" s="6">
        <v>7</v>
      </c>
      <c r="EA549" s="7">
        <v>1</v>
      </c>
      <c r="EB549" s="7">
        <f t="shared" ca="1" si="64"/>
        <v>2023</v>
      </c>
    </row>
    <row r="550" spans="1:132" x14ac:dyDescent="0.3">
      <c r="A550" s="1">
        <f t="shared" ca="1" si="57"/>
        <v>44942</v>
      </c>
      <c r="B550" s="2" t="s">
        <v>33</v>
      </c>
      <c r="C550" s="2" t="s">
        <v>20</v>
      </c>
      <c r="D550" s="3">
        <v>750</v>
      </c>
      <c r="E550" s="3">
        <v>637.5</v>
      </c>
      <c r="F550" s="4">
        <v>10</v>
      </c>
      <c r="G550" s="2" t="s">
        <v>23</v>
      </c>
      <c r="H550" s="5" t="s">
        <v>14</v>
      </c>
      <c r="I550">
        <f t="shared" ca="1" si="58"/>
        <v>2023</v>
      </c>
      <c r="J550" t="str">
        <f t="shared" ca="1" si="59"/>
        <v>leden</v>
      </c>
      <c r="K550" s="12">
        <f t="shared" si="60"/>
        <v>7500</v>
      </c>
      <c r="L550" s="12">
        <f t="shared" si="61"/>
        <v>6375</v>
      </c>
      <c r="M550" s="12">
        <f t="shared" si="62"/>
        <v>1125</v>
      </c>
      <c r="DZ550" s="6">
        <v>16</v>
      </c>
      <c r="EA550" s="7">
        <v>1</v>
      </c>
      <c r="EB550" s="7">
        <f t="shared" ca="1" si="64"/>
        <v>2023</v>
      </c>
    </row>
    <row r="551" spans="1:132" x14ac:dyDescent="0.3">
      <c r="A551" s="1">
        <f t="shared" ca="1" si="57"/>
        <v>44932</v>
      </c>
      <c r="B551" s="2" t="s">
        <v>12</v>
      </c>
      <c r="C551" s="2" t="s">
        <v>9</v>
      </c>
      <c r="D551" s="3">
        <v>850</v>
      </c>
      <c r="E551" s="3">
        <v>722.5</v>
      </c>
      <c r="F551" s="4">
        <v>8</v>
      </c>
      <c r="G551" s="2" t="s">
        <v>26</v>
      </c>
      <c r="H551" s="5" t="s">
        <v>14</v>
      </c>
      <c r="I551">
        <f t="shared" ca="1" si="58"/>
        <v>2023</v>
      </c>
      <c r="J551" t="str">
        <f t="shared" ca="1" si="59"/>
        <v>leden</v>
      </c>
      <c r="K551" s="12">
        <f t="shared" si="60"/>
        <v>6800</v>
      </c>
      <c r="L551" s="12">
        <f t="shared" si="61"/>
        <v>5780</v>
      </c>
      <c r="M551" s="12">
        <f t="shared" si="62"/>
        <v>1020</v>
      </c>
      <c r="DZ551" s="6">
        <v>6</v>
      </c>
      <c r="EA551" s="7">
        <v>1</v>
      </c>
      <c r="EB551" s="7">
        <f t="shared" ca="1" si="64"/>
        <v>2023</v>
      </c>
    </row>
    <row r="552" spans="1:132" x14ac:dyDescent="0.3">
      <c r="A552" s="1">
        <f t="shared" ca="1" si="57"/>
        <v>44982</v>
      </c>
      <c r="B552" s="2" t="s">
        <v>27</v>
      </c>
      <c r="C552" s="2" t="s">
        <v>28</v>
      </c>
      <c r="D552" s="3">
        <v>350</v>
      </c>
      <c r="E552" s="3">
        <v>273</v>
      </c>
      <c r="F552" s="4">
        <v>4</v>
      </c>
      <c r="G552" s="2" t="s">
        <v>18</v>
      </c>
      <c r="H552" s="5" t="s">
        <v>11</v>
      </c>
      <c r="I552">
        <f t="shared" ca="1" si="58"/>
        <v>2023</v>
      </c>
      <c r="J552" t="str">
        <f t="shared" ca="1" si="59"/>
        <v>únor</v>
      </c>
      <c r="K552" s="12">
        <f t="shared" si="60"/>
        <v>1400</v>
      </c>
      <c r="L552" s="12">
        <f t="shared" si="61"/>
        <v>1092</v>
      </c>
      <c r="M552" s="12">
        <f t="shared" si="62"/>
        <v>308</v>
      </c>
      <c r="DZ552" s="6">
        <v>25</v>
      </c>
      <c r="EA552" s="7">
        <v>2</v>
      </c>
      <c r="EB552" s="7">
        <f t="shared" ca="1" si="64"/>
        <v>2023</v>
      </c>
    </row>
    <row r="553" spans="1:132" x14ac:dyDescent="0.3">
      <c r="A553" s="1">
        <f t="shared" ca="1" si="57"/>
        <v>44961</v>
      </c>
      <c r="B553" s="2" t="s">
        <v>34</v>
      </c>
      <c r="C553" s="2" t="s">
        <v>9</v>
      </c>
      <c r="D553" s="3">
        <v>1200</v>
      </c>
      <c r="E553" s="3">
        <v>1080</v>
      </c>
      <c r="F553" s="4">
        <v>6</v>
      </c>
      <c r="G553" s="2" t="s">
        <v>17</v>
      </c>
      <c r="H553" s="5" t="s">
        <v>14</v>
      </c>
      <c r="I553">
        <f t="shared" ca="1" si="58"/>
        <v>2023</v>
      </c>
      <c r="J553" t="str">
        <f t="shared" ca="1" si="59"/>
        <v>únor</v>
      </c>
      <c r="K553" s="12">
        <f t="shared" si="60"/>
        <v>7200</v>
      </c>
      <c r="L553" s="12">
        <f t="shared" si="61"/>
        <v>6480</v>
      </c>
      <c r="M553" s="12">
        <f t="shared" si="62"/>
        <v>720</v>
      </c>
      <c r="DZ553" s="6">
        <v>4</v>
      </c>
      <c r="EA553" s="7">
        <v>2</v>
      </c>
      <c r="EB553" s="7">
        <f t="shared" ca="1" si="64"/>
        <v>2023</v>
      </c>
    </row>
    <row r="554" spans="1:132" x14ac:dyDescent="0.3">
      <c r="A554" s="1">
        <f t="shared" ca="1" si="57"/>
        <v>44964</v>
      </c>
      <c r="B554" s="2" t="s">
        <v>29</v>
      </c>
      <c r="C554" s="2" t="s">
        <v>28</v>
      </c>
      <c r="D554" s="3">
        <v>600</v>
      </c>
      <c r="E554" s="3">
        <v>510</v>
      </c>
      <c r="F554" s="4">
        <v>1</v>
      </c>
      <c r="G554" s="2" t="s">
        <v>13</v>
      </c>
      <c r="H554" s="5" t="s">
        <v>11</v>
      </c>
      <c r="I554">
        <f t="shared" ca="1" si="58"/>
        <v>2023</v>
      </c>
      <c r="J554" t="str">
        <f t="shared" ca="1" si="59"/>
        <v>únor</v>
      </c>
      <c r="K554" s="12">
        <f t="shared" si="60"/>
        <v>600</v>
      </c>
      <c r="L554" s="12">
        <f t="shared" si="61"/>
        <v>510</v>
      </c>
      <c r="M554" s="12">
        <f t="shared" si="62"/>
        <v>90</v>
      </c>
      <c r="DZ554" s="6">
        <v>7</v>
      </c>
      <c r="EA554" s="7">
        <v>2</v>
      </c>
      <c r="EB554" s="7">
        <f t="shared" ca="1" si="64"/>
        <v>2023</v>
      </c>
    </row>
    <row r="555" spans="1:132" x14ac:dyDescent="0.3">
      <c r="A555" s="1">
        <f t="shared" ca="1" si="57"/>
        <v>44974</v>
      </c>
      <c r="B555" s="2" t="s">
        <v>34</v>
      </c>
      <c r="C555" s="2" t="s">
        <v>9</v>
      </c>
      <c r="D555" s="3">
        <v>1200</v>
      </c>
      <c r="E555" s="3">
        <v>1080</v>
      </c>
      <c r="F555" s="4">
        <v>4</v>
      </c>
      <c r="G555" s="2" t="s">
        <v>35</v>
      </c>
      <c r="H555" s="5" t="s">
        <v>14</v>
      </c>
      <c r="I555">
        <f t="shared" ca="1" si="58"/>
        <v>2023</v>
      </c>
      <c r="J555" t="str">
        <f t="shared" ca="1" si="59"/>
        <v>únor</v>
      </c>
      <c r="K555" s="12">
        <f t="shared" si="60"/>
        <v>4800</v>
      </c>
      <c r="L555" s="12">
        <f t="shared" si="61"/>
        <v>4320</v>
      </c>
      <c r="M555" s="12">
        <f t="shared" si="62"/>
        <v>480</v>
      </c>
      <c r="DZ555" s="6">
        <v>17</v>
      </c>
      <c r="EA555" s="7">
        <v>2</v>
      </c>
      <c r="EB555" s="7">
        <f t="shared" ca="1" si="64"/>
        <v>2023</v>
      </c>
    </row>
    <row r="556" spans="1:132" x14ac:dyDescent="0.3">
      <c r="A556" s="1">
        <f t="shared" ca="1" si="57"/>
        <v>44963</v>
      </c>
      <c r="B556" s="2" t="s">
        <v>29</v>
      </c>
      <c r="C556" s="2" t="s">
        <v>28</v>
      </c>
      <c r="D556" s="3">
        <v>600</v>
      </c>
      <c r="E556" s="3">
        <v>510</v>
      </c>
      <c r="F556" s="4">
        <v>7</v>
      </c>
      <c r="G556" s="2" t="s">
        <v>38</v>
      </c>
      <c r="H556" s="5" t="s">
        <v>11</v>
      </c>
      <c r="I556">
        <f t="shared" ca="1" si="58"/>
        <v>2023</v>
      </c>
      <c r="J556" t="str">
        <f t="shared" ca="1" si="59"/>
        <v>únor</v>
      </c>
      <c r="K556" s="12">
        <f t="shared" si="60"/>
        <v>4200</v>
      </c>
      <c r="L556" s="12">
        <f t="shared" si="61"/>
        <v>3570</v>
      </c>
      <c r="M556" s="12">
        <f t="shared" si="62"/>
        <v>630</v>
      </c>
      <c r="DZ556" s="6">
        <v>6</v>
      </c>
      <c r="EA556" s="7">
        <v>2</v>
      </c>
      <c r="EB556" s="7">
        <f t="shared" ca="1" si="64"/>
        <v>2023</v>
      </c>
    </row>
    <row r="557" spans="1:132" x14ac:dyDescent="0.3">
      <c r="A557" s="1">
        <f t="shared" ca="1" si="57"/>
        <v>44968</v>
      </c>
      <c r="B557" s="2" t="s">
        <v>15</v>
      </c>
      <c r="C557" s="2" t="s">
        <v>9</v>
      </c>
      <c r="D557" s="3">
        <v>500</v>
      </c>
      <c r="E557" s="3">
        <v>400</v>
      </c>
      <c r="F557" s="4">
        <v>2</v>
      </c>
      <c r="G557" s="2" t="s">
        <v>26</v>
      </c>
      <c r="H557" s="5" t="s">
        <v>14</v>
      </c>
      <c r="I557">
        <f t="shared" ca="1" si="58"/>
        <v>2023</v>
      </c>
      <c r="J557" t="str">
        <f t="shared" ca="1" si="59"/>
        <v>únor</v>
      </c>
      <c r="K557" s="12">
        <f t="shared" si="60"/>
        <v>1000</v>
      </c>
      <c r="L557" s="12">
        <f t="shared" si="61"/>
        <v>800</v>
      </c>
      <c r="M557" s="12">
        <f t="shared" si="62"/>
        <v>200</v>
      </c>
      <c r="DZ557" s="6">
        <v>11</v>
      </c>
      <c r="EA557" s="7">
        <v>2</v>
      </c>
      <c r="EB557" s="7">
        <f t="shared" ca="1" si="64"/>
        <v>2023</v>
      </c>
    </row>
    <row r="558" spans="1:132" x14ac:dyDescent="0.3">
      <c r="A558" s="1">
        <f t="shared" ca="1" si="57"/>
        <v>44971</v>
      </c>
      <c r="B558" s="2" t="s">
        <v>19</v>
      </c>
      <c r="C558" s="2" t="s">
        <v>20</v>
      </c>
      <c r="D558" s="3">
        <v>1000</v>
      </c>
      <c r="E558" s="3">
        <v>900</v>
      </c>
      <c r="F558" s="4">
        <v>3</v>
      </c>
      <c r="G558" s="2" t="s">
        <v>23</v>
      </c>
      <c r="H558" s="5" t="s">
        <v>14</v>
      </c>
      <c r="I558">
        <f t="shared" ca="1" si="58"/>
        <v>2023</v>
      </c>
      <c r="J558" t="str">
        <f t="shared" ca="1" si="59"/>
        <v>únor</v>
      </c>
      <c r="K558" s="12">
        <f t="shared" si="60"/>
        <v>3000</v>
      </c>
      <c r="L558" s="12">
        <f t="shared" si="61"/>
        <v>2700</v>
      </c>
      <c r="M558" s="12">
        <f t="shared" si="62"/>
        <v>300</v>
      </c>
      <c r="DZ558" s="6">
        <v>14</v>
      </c>
      <c r="EA558" s="7">
        <v>2</v>
      </c>
      <c r="EB558" s="7">
        <f t="shared" ca="1" si="64"/>
        <v>2023</v>
      </c>
    </row>
    <row r="559" spans="1:132" x14ac:dyDescent="0.3">
      <c r="A559" s="1">
        <f t="shared" ca="1" si="57"/>
        <v>44978</v>
      </c>
      <c r="B559" s="2" t="s">
        <v>30</v>
      </c>
      <c r="C559" s="2" t="s">
        <v>20</v>
      </c>
      <c r="D559" s="3">
        <v>900</v>
      </c>
      <c r="E559" s="3">
        <v>675</v>
      </c>
      <c r="F559" s="4">
        <v>7</v>
      </c>
      <c r="G559" s="2" t="s">
        <v>37</v>
      </c>
      <c r="H559" s="5" t="s">
        <v>14</v>
      </c>
      <c r="I559">
        <f t="shared" ca="1" si="58"/>
        <v>2023</v>
      </c>
      <c r="J559" t="str">
        <f t="shared" ca="1" si="59"/>
        <v>únor</v>
      </c>
      <c r="K559" s="12">
        <f t="shared" si="60"/>
        <v>6300</v>
      </c>
      <c r="L559" s="12">
        <f t="shared" si="61"/>
        <v>4725</v>
      </c>
      <c r="M559" s="12">
        <f t="shared" si="62"/>
        <v>1575</v>
      </c>
      <c r="DZ559" s="6">
        <v>21</v>
      </c>
      <c r="EA559" s="7">
        <v>2</v>
      </c>
      <c r="EB559" s="7">
        <f t="shared" ca="1" si="64"/>
        <v>2023</v>
      </c>
    </row>
    <row r="560" spans="1:132" x14ac:dyDescent="0.3">
      <c r="A560" s="1">
        <f t="shared" ca="1" si="57"/>
        <v>44979</v>
      </c>
      <c r="B560" s="2" t="s">
        <v>19</v>
      </c>
      <c r="C560" s="2" t="s">
        <v>20</v>
      </c>
      <c r="D560" s="3">
        <v>1000</v>
      </c>
      <c r="E560" s="3">
        <v>900</v>
      </c>
      <c r="F560" s="4">
        <v>6</v>
      </c>
      <c r="G560" s="2" t="s">
        <v>25</v>
      </c>
      <c r="H560" s="5" t="s">
        <v>14</v>
      </c>
      <c r="I560">
        <f t="shared" ca="1" si="58"/>
        <v>2023</v>
      </c>
      <c r="J560" t="str">
        <f t="shared" ca="1" si="59"/>
        <v>únor</v>
      </c>
      <c r="K560" s="12">
        <f t="shared" si="60"/>
        <v>6000</v>
      </c>
      <c r="L560" s="12">
        <f t="shared" si="61"/>
        <v>5400</v>
      </c>
      <c r="M560" s="12">
        <f t="shared" si="62"/>
        <v>600</v>
      </c>
      <c r="DZ560" s="6">
        <v>22</v>
      </c>
      <c r="EA560" s="7">
        <v>2</v>
      </c>
      <c r="EB560" s="7">
        <f t="shared" ca="1" si="64"/>
        <v>2023</v>
      </c>
    </row>
    <row r="561" spans="1:132" x14ac:dyDescent="0.3">
      <c r="A561" s="1">
        <f t="shared" ca="1" si="57"/>
        <v>44958</v>
      </c>
      <c r="B561" s="2" t="s">
        <v>34</v>
      </c>
      <c r="C561" s="2" t="s">
        <v>9</v>
      </c>
      <c r="D561" s="3">
        <v>1200</v>
      </c>
      <c r="E561" s="3">
        <v>1080</v>
      </c>
      <c r="F561" s="4">
        <v>9</v>
      </c>
      <c r="G561" s="2" t="s">
        <v>31</v>
      </c>
      <c r="H561" s="5" t="s">
        <v>11</v>
      </c>
      <c r="I561">
        <f t="shared" ca="1" si="58"/>
        <v>2023</v>
      </c>
      <c r="J561" t="str">
        <f t="shared" ca="1" si="59"/>
        <v>únor</v>
      </c>
      <c r="K561" s="12">
        <f t="shared" si="60"/>
        <v>10800</v>
      </c>
      <c r="L561" s="12">
        <f t="shared" si="61"/>
        <v>9720</v>
      </c>
      <c r="M561" s="12">
        <f t="shared" si="62"/>
        <v>1080</v>
      </c>
      <c r="DZ561" s="6">
        <v>1</v>
      </c>
      <c r="EA561" s="7">
        <v>2</v>
      </c>
      <c r="EB561" s="7">
        <f t="shared" ca="1" si="64"/>
        <v>2023</v>
      </c>
    </row>
    <row r="562" spans="1:132" x14ac:dyDescent="0.3">
      <c r="A562" s="1">
        <f t="shared" ca="1" si="57"/>
        <v>44985</v>
      </c>
      <c r="B562" s="2" t="s">
        <v>32</v>
      </c>
      <c r="C562" s="2" t="s">
        <v>20</v>
      </c>
      <c r="D562" s="3">
        <v>1500</v>
      </c>
      <c r="E562" s="3">
        <v>1125</v>
      </c>
      <c r="F562" s="4">
        <v>6</v>
      </c>
      <c r="G562" s="2" t="s">
        <v>36</v>
      </c>
      <c r="H562" s="5" t="s">
        <v>14</v>
      </c>
      <c r="I562">
        <f t="shared" ca="1" si="58"/>
        <v>2023</v>
      </c>
      <c r="J562" t="str">
        <f t="shared" ca="1" si="59"/>
        <v>únor</v>
      </c>
      <c r="K562" s="12">
        <f t="shared" si="60"/>
        <v>9000</v>
      </c>
      <c r="L562" s="12">
        <f t="shared" si="61"/>
        <v>6750</v>
      </c>
      <c r="M562" s="12">
        <f t="shared" si="62"/>
        <v>2250</v>
      </c>
      <c r="DZ562" s="6">
        <v>28</v>
      </c>
      <c r="EA562" s="7">
        <v>2</v>
      </c>
      <c r="EB562" s="7">
        <f t="shared" ca="1" si="64"/>
        <v>2023</v>
      </c>
    </row>
    <row r="563" spans="1:132" x14ac:dyDescent="0.3">
      <c r="A563" s="1">
        <f t="shared" ca="1" si="57"/>
        <v>44972</v>
      </c>
      <c r="B563" s="2" t="s">
        <v>24</v>
      </c>
      <c r="C563" s="2" t="s">
        <v>9</v>
      </c>
      <c r="D563" s="3">
        <v>850</v>
      </c>
      <c r="E563" s="3">
        <v>637.5</v>
      </c>
      <c r="F563" s="4">
        <v>5</v>
      </c>
      <c r="G563" s="2" t="s">
        <v>26</v>
      </c>
      <c r="H563" s="5" t="s">
        <v>14</v>
      </c>
      <c r="I563">
        <f t="shared" ca="1" si="58"/>
        <v>2023</v>
      </c>
      <c r="J563" t="str">
        <f t="shared" ca="1" si="59"/>
        <v>únor</v>
      </c>
      <c r="K563" s="12">
        <f t="shared" si="60"/>
        <v>4250</v>
      </c>
      <c r="L563" s="12">
        <f t="shared" si="61"/>
        <v>3187.5</v>
      </c>
      <c r="M563" s="12">
        <f t="shared" si="62"/>
        <v>1062.5</v>
      </c>
      <c r="DZ563" s="6">
        <v>15</v>
      </c>
      <c r="EA563" s="7">
        <v>2</v>
      </c>
      <c r="EB563" s="7">
        <f t="shared" ca="1" si="64"/>
        <v>2023</v>
      </c>
    </row>
    <row r="564" spans="1:132" x14ac:dyDescent="0.3">
      <c r="A564" s="1">
        <f t="shared" ca="1" si="57"/>
        <v>44963</v>
      </c>
      <c r="B564" s="2" t="s">
        <v>32</v>
      </c>
      <c r="C564" s="2" t="s">
        <v>20</v>
      </c>
      <c r="D564" s="3">
        <v>1500</v>
      </c>
      <c r="E564" s="3">
        <v>1125</v>
      </c>
      <c r="F564" s="4">
        <v>1</v>
      </c>
      <c r="G564" s="2" t="s">
        <v>18</v>
      </c>
      <c r="H564" s="5" t="s">
        <v>11</v>
      </c>
      <c r="I564">
        <f t="shared" ca="1" si="58"/>
        <v>2023</v>
      </c>
      <c r="J564" t="str">
        <f t="shared" ca="1" si="59"/>
        <v>únor</v>
      </c>
      <c r="K564" s="12">
        <f t="shared" si="60"/>
        <v>1500</v>
      </c>
      <c r="L564" s="12">
        <f t="shared" si="61"/>
        <v>1125</v>
      </c>
      <c r="M564" s="12">
        <f t="shared" si="62"/>
        <v>375</v>
      </c>
      <c r="DZ564" s="6">
        <v>6</v>
      </c>
      <c r="EA564" s="7">
        <v>2</v>
      </c>
      <c r="EB564" s="7">
        <f t="shared" ca="1" si="64"/>
        <v>2023</v>
      </c>
    </row>
    <row r="565" spans="1:132" x14ac:dyDescent="0.3">
      <c r="A565" s="1">
        <f t="shared" ca="1" si="57"/>
        <v>44967</v>
      </c>
      <c r="B565" s="2" t="s">
        <v>29</v>
      </c>
      <c r="C565" s="2" t="s">
        <v>28</v>
      </c>
      <c r="D565" s="3">
        <v>600</v>
      </c>
      <c r="E565" s="3">
        <v>510</v>
      </c>
      <c r="F565" s="4">
        <v>5</v>
      </c>
      <c r="G565" s="2" t="s">
        <v>18</v>
      </c>
      <c r="H565" s="5" t="s">
        <v>11</v>
      </c>
      <c r="I565">
        <f t="shared" ca="1" si="58"/>
        <v>2023</v>
      </c>
      <c r="J565" t="str">
        <f t="shared" ca="1" si="59"/>
        <v>únor</v>
      </c>
      <c r="K565" s="12">
        <f t="shared" si="60"/>
        <v>3000</v>
      </c>
      <c r="L565" s="12">
        <f t="shared" si="61"/>
        <v>2550</v>
      </c>
      <c r="M565" s="12">
        <f t="shared" si="62"/>
        <v>450</v>
      </c>
      <c r="DZ565" s="6">
        <v>10</v>
      </c>
      <c r="EA565" s="7">
        <v>2</v>
      </c>
      <c r="EB565" s="7">
        <f t="shared" ca="1" si="64"/>
        <v>2023</v>
      </c>
    </row>
    <row r="566" spans="1:132" x14ac:dyDescent="0.3">
      <c r="A566" s="1">
        <f t="shared" ca="1" si="57"/>
        <v>44984</v>
      </c>
      <c r="B566" s="2" t="s">
        <v>19</v>
      </c>
      <c r="C566" s="2" t="s">
        <v>20</v>
      </c>
      <c r="D566" s="3">
        <v>1000</v>
      </c>
      <c r="E566" s="3">
        <v>900</v>
      </c>
      <c r="F566" s="4">
        <v>5</v>
      </c>
      <c r="G566" s="2" t="s">
        <v>37</v>
      </c>
      <c r="H566" s="5" t="s">
        <v>14</v>
      </c>
      <c r="I566">
        <f t="shared" ca="1" si="58"/>
        <v>2023</v>
      </c>
      <c r="J566" t="str">
        <f t="shared" ca="1" si="59"/>
        <v>únor</v>
      </c>
      <c r="K566" s="12">
        <f t="shared" si="60"/>
        <v>5000</v>
      </c>
      <c r="L566" s="12">
        <f t="shared" si="61"/>
        <v>4500</v>
      </c>
      <c r="M566" s="12">
        <f t="shared" si="62"/>
        <v>500</v>
      </c>
      <c r="DZ566" s="6">
        <v>27</v>
      </c>
      <c r="EA566" s="7">
        <v>2</v>
      </c>
      <c r="EB566" s="7">
        <f t="shared" ca="1" si="64"/>
        <v>2023</v>
      </c>
    </row>
    <row r="567" spans="1:132" x14ac:dyDescent="0.3">
      <c r="A567" s="1">
        <f t="shared" ca="1" si="57"/>
        <v>44979</v>
      </c>
      <c r="B567" s="2" t="s">
        <v>12</v>
      </c>
      <c r="C567" s="2" t="s">
        <v>9</v>
      </c>
      <c r="D567" s="3">
        <v>850</v>
      </c>
      <c r="E567" s="3">
        <v>722.5</v>
      </c>
      <c r="F567" s="4">
        <v>6</v>
      </c>
      <c r="G567" s="2" t="s">
        <v>10</v>
      </c>
      <c r="H567" s="5" t="s">
        <v>11</v>
      </c>
      <c r="I567">
        <f t="shared" ca="1" si="58"/>
        <v>2023</v>
      </c>
      <c r="J567" t="str">
        <f t="shared" ca="1" si="59"/>
        <v>únor</v>
      </c>
      <c r="K567" s="12">
        <f t="shared" si="60"/>
        <v>5100</v>
      </c>
      <c r="L567" s="12">
        <f t="shared" si="61"/>
        <v>4335</v>
      </c>
      <c r="M567" s="12">
        <f t="shared" si="62"/>
        <v>765</v>
      </c>
      <c r="DZ567" s="6">
        <v>22</v>
      </c>
      <c r="EA567" s="7">
        <v>2</v>
      </c>
      <c r="EB567" s="7">
        <f t="shared" ca="1" si="64"/>
        <v>2023</v>
      </c>
    </row>
    <row r="568" spans="1:132" x14ac:dyDescent="0.3">
      <c r="A568" s="1">
        <f t="shared" ca="1" si="57"/>
        <v>44962</v>
      </c>
      <c r="B568" s="2" t="s">
        <v>27</v>
      </c>
      <c r="C568" s="2" t="s">
        <v>28</v>
      </c>
      <c r="D568" s="3">
        <v>350</v>
      </c>
      <c r="E568" s="3">
        <v>273</v>
      </c>
      <c r="F568" s="4">
        <v>9</v>
      </c>
      <c r="G568" s="2" t="s">
        <v>16</v>
      </c>
      <c r="H568" s="5" t="s">
        <v>11</v>
      </c>
      <c r="I568">
        <f t="shared" ca="1" si="58"/>
        <v>2023</v>
      </c>
      <c r="J568" t="str">
        <f t="shared" ca="1" si="59"/>
        <v>únor</v>
      </c>
      <c r="K568" s="12">
        <f t="shared" si="60"/>
        <v>3150</v>
      </c>
      <c r="L568" s="12">
        <f t="shared" si="61"/>
        <v>2457</v>
      </c>
      <c r="M568" s="12">
        <f t="shared" si="62"/>
        <v>693</v>
      </c>
      <c r="DZ568" s="6">
        <v>5</v>
      </c>
      <c r="EA568" s="7">
        <v>2</v>
      </c>
      <c r="EB568" s="7">
        <f t="shared" ca="1" si="64"/>
        <v>2023</v>
      </c>
    </row>
    <row r="569" spans="1:132" x14ac:dyDescent="0.3">
      <c r="A569" s="1">
        <f t="shared" ca="1" si="57"/>
        <v>44978</v>
      </c>
      <c r="B569" s="2" t="s">
        <v>8</v>
      </c>
      <c r="C569" s="2" t="s">
        <v>9</v>
      </c>
      <c r="D569" s="3">
        <v>950</v>
      </c>
      <c r="E569" s="3">
        <v>741</v>
      </c>
      <c r="F569" s="4">
        <v>2</v>
      </c>
      <c r="G569" s="2" t="s">
        <v>18</v>
      </c>
      <c r="H569" s="5" t="s">
        <v>11</v>
      </c>
      <c r="I569">
        <f t="shared" ca="1" si="58"/>
        <v>2023</v>
      </c>
      <c r="J569" t="str">
        <f t="shared" ca="1" si="59"/>
        <v>únor</v>
      </c>
      <c r="K569" s="12">
        <f t="shared" si="60"/>
        <v>1900</v>
      </c>
      <c r="L569" s="12">
        <f t="shared" si="61"/>
        <v>1482</v>
      </c>
      <c r="M569" s="12">
        <f t="shared" si="62"/>
        <v>418</v>
      </c>
      <c r="DZ569" s="6">
        <v>21</v>
      </c>
      <c r="EA569" s="7">
        <v>2</v>
      </c>
      <c r="EB569" s="7">
        <f t="shared" ca="1" si="64"/>
        <v>2023</v>
      </c>
    </row>
    <row r="570" spans="1:132" x14ac:dyDescent="0.3">
      <c r="A570" s="1">
        <f t="shared" ca="1" si="57"/>
        <v>44978</v>
      </c>
      <c r="B570" s="2" t="s">
        <v>30</v>
      </c>
      <c r="C570" s="2" t="s">
        <v>20</v>
      </c>
      <c r="D570" s="3">
        <v>900</v>
      </c>
      <c r="E570" s="3">
        <v>675</v>
      </c>
      <c r="F570" s="4">
        <v>9</v>
      </c>
      <c r="G570" s="2" t="s">
        <v>21</v>
      </c>
      <c r="H570" s="5" t="s">
        <v>11</v>
      </c>
      <c r="I570">
        <f t="shared" ca="1" si="58"/>
        <v>2023</v>
      </c>
      <c r="J570" t="str">
        <f t="shared" ca="1" si="59"/>
        <v>únor</v>
      </c>
      <c r="K570" s="12">
        <f t="shared" si="60"/>
        <v>8100</v>
      </c>
      <c r="L570" s="12">
        <f t="shared" si="61"/>
        <v>6075</v>
      </c>
      <c r="M570" s="12">
        <f t="shared" si="62"/>
        <v>2025</v>
      </c>
      <c r="DZ570" s="6">
        <v>21</v>
      </c>
      <c r="EA570" s="7">
        <v>2</v>
      </c>
      <c r="EB570" s="7">
        <f t="shared" ca="1" si="64"/>
        <v>2023</v>
      </c>
    </row>
    <row r="571" spans="1:132" x14ac:dyDescent="0.3">
      <c r="A571" s="1">
        <f t="shared" ca="1" si="57"/>
        <v>44971</v>
      </c>
      <c r="B571" s="2" t="s">
        <v>8</v>
      </c>
      <c r="C571" s="2" t="s">
        <v>9</v>
      </c>
      <c r="D571" s="3">
        <v>950</v>
      </c>
      <c r="E571" s="3">
        <v>741</v>
      </c>
      <c r="F571" s="4">
        <v>2</v>
      </c>
      <c r="G571" s="2" t="s">
        <v>13</v>
      </c>
      <c r="H571" s="5" t="s">
        <v>14</v>
      </c>
      <c r="I571">
        <f t="shared" ca="1" si="58"/>
        <v>2023</v>
      </c>
      <c r="J571" t="str">
        <f t="shared" ca="1" si="59"/>
        <v>únor</v>
      </c>
      <c r="K571" s="12">
        <f t="shared" si="60"/>
        <v>1900</v>
      </c>
      <c r="L571" s="12">
        <f t="shared" si="61"/>
        <v>1482</v>
      </c>
      <c r="M571" s="12">
        <f t="shared" si="62"/>
        <v>418</v>
      </c>
      <c r="DZ571" s="6">
        <v>14</v>
      </c>
      <c r="EA571" s="7">
        <v>2</v>
      </c>
      <c r="EB571" s="7">
        <f t="shared" ca="1" si="64"/>
        <v>2023</v>
      </c>
    </row>
    <row r="572" spans="1:132" x14ac:dyDescent="0.3">
      <c r="A572" s="1">
        <f t="shared" ca="1" si="57"/>
        <v>44966</v>
      </c>
      <c r="B572" s="2" t="s">
        <v>27</v>
      </c>
      <c r="C572" s="2" t="s">
        <v>28</v>
      </c>
      <c r="D572" s="3">
        <v>350</v>
      </c>
      <c r="E572" s="3">
        <v>273</v>
      </c>
      <c r="F572" s="4">
        <v>3</v>
      </c>
      <c r="G572" s="2" t="s">
        <v>16</v>
      </c>
      <c r="H572" s="5" t="s">
        <v>11</v>
      </c>
      <c r="I572">
        <f t="shared" ca="1" si="58"/>
        <v>2023</v>
      </c>
      <c r="J572" t="str">
        <f t="shared" ca="1" si="59"/>
        <v>únor</v>
      </c>
      <c r="K572" s="12">
        <f t="shared" si="60"/>
        <v>1050</v>
      </c>
      <c r="L572" s="12">
        <f t="shared" si="61"/>
        <v>819</v>
      </c>
      <c r="M572" s="12">
        <f t="shared" si="62"/>
        <v>231</v>
      </c>
      <c r="DZ572" s="6">
        <v>9</v>
      </c>
      <c r="EA572" s="7">
        <v>2</v>
      </c>
      <c r="EB572" s="7">
        <f t="shared" ca="1" si="64"/>
        <v>2023</v>
      </c>
    </row>
    <row r="573" spans="1:132" x14ac:dyDescent="0.3">
      <c r="A573" s="1">
        <f t="shared" ca="1" si="57"/>
        <v>44976</v>
      </c>
      <c r="B573" s="2" t="s">
        <v>8</v>
      </c>
      <c r="C573" s="2" t="s">
        <v>9</v>
      </c>
      <c r="D573" s="3">
        <v>950</v>
      </c>
      <c r="E573" s="3">
        <v>741</v>
      </c>
      <c r="F573" s="4">
        <v>1</v>
      </c>
      <c r="G573" s="2" t="s">
        <v>31</v>
      </c>
      <c r="H573" s="5" t="s">
        <v>14</v>
      </c>
      <c r="I573">
        <f t="shared" ca="1" si="58"/>
        <v>2023</v>
      </c>
      <c r="J573" t="str">
        <f t="shared" ca="1" si="59"/>
        <v>únor</v>
      </c>
      <c r="K573" s="12">
        <f t="shared" si="60"/>
        <v>950</v>
      </c>
      <c r="L573" s="12">
        <f t="shared" si="61"/>
        <v>741</v>
      </c>
      <c r="M573" s="12">
        <f t="shared" si="62"/>
        <v>209</v>
      </c>
      <c r="DZ573" s="6">
        <v>19</v>
      </c>
      <c r="EA573" s="7">
        <v>2</v>
      </c>
      <c r="EB573" s="7">
        <f t="shared" ca="1" si="64"/>
        <v>2023</v>
      </c>
    </row>
    <row r="574" spans="1:132" x14ac:dyDescent="0.3">
      <c r="A574" s="1">
        <f t="shared" ca="1" si="57"/>
        <v>45015</v>
      </c>
      <c r="B574" s="2" t="s">
        <v>29</v>
      </c>
      <c r="C574" s="2" t="s">
        <v>28</v>
      </c>
      <c r="D574" s="3">
        <v>600</v>
      </c>
      <c r="E574" s="3">
        <v>510</v>
      </c>
      <c r="F574" s="4">
        <v>2</v>
      </c>
      <c r="G574" s="2" t="s">
        <v>36</v>
      </c>
      <c r="H574" s="5" t="s">
        <v>14</v>
      </c>
      <c r="I574">
        <f t="shared" ca="1" si="58"/>
        <v>2023</v>
      </c>
      <c r="J574" t="str">
        <f t="shared" ca="1" si="59"/>
        <v>březen</v>
      </c>
      <c r="K574" s="12">
        <f t="shared" si="60"/>
        <v>1200</v>
      </c>
      <c r="L574" s="12">
        <f t="shared" si="61"/>
        <v>1020</v>
      </c>
      <c r="M574" s="12">
        <f t="shared" si="62"/>
        <v>180</v>
      </c>
      <c r="DZ574" s="6">
        <v>30</v>
      </c>
      <c r="EA574" s="7">
        <v>3</v>
      </c>
      <c r="EB574" s="7">
        <f t="shared" ca="1" si="64"/>
        <v>2023</v>
      </c>
    </row>
    <row r="575" spans="1:132" x14ac:dyDescent="0.3">
      <c r="A575" s="1">
        <f t="shared" ca="1" si="57"/>
        <v>45006</v>
      </c>
      <c r="B575" s="2" t="s">
        <v>8</v>
      </c>
      <c r="C575" s="2" t="s">
        <v>9</v>
      </c>
      <c r="D575" s="3">
        <v>950</v>
      </c>
      <c r="E575" s="3">
        <v>741</v>
      </c>
      <c r="F575" s="4">
        <v>1</v>
      </c>
      <c r="G575" s="2" t="s">
        <v>21</v>
      </c>
      <c r="H575" s="5" t="s">
        <v>14</v>
      </c>
      <c r="I575">
        <f t="shared" ca="1" si="58"/>
        <v>2023</v>
      </c>
      <c r="J575" t="str">
        <f t="shared" ca="1" si="59"/>
        <v>březen</v>
      </c>
      <c r="K575" s="12">
        <f t="shared" si="60"/>
        <v>950</v>
      </c>
      <c r="L575" s="12">
        <f t="shared" si="61"/>
        <v>741</v>
      </c>
      <c r="M575" s="12">
        <f t="shared" si="62"/>
        <v>209</v>
      </c>
      <c r="DZ575" s="6">
        <v>21</v>
      </c>
      <c r="EA575" s="7">
        <v>3</v>
      </c>
      <c r="EB575" s="7">
        <f t="shared" ca="1" si="64"/>
        <v>2023</v>
      </c>
    </row>
    <row r="576" spans="1:132" x14ac:dyDescent="0.3">
      <c r="A576" s="1">
        <f t="shared" ca="1" si="57"/>
        <v>44999</v>
      </c>
      <c r="B576" s="2" t="s">
        <v>12</v>
      </c>
      <c r="C576" s="2" t="s">
        <v>9</v>
      </c>
      <c r="D576" s="3">
        <v>850</v>
      </c>
      <c r="E576" s="3">
        <v>722.5</v>
      </c>
      <c r="F576" s="4">
        <v>4</v>
      </c>
      <c r="G576" s="2" t="s">
        <v>35</v>
      </c>
      <c r="H576" s="5" t="s">
        <v>11</v>
      </c>
      <c r="I576">
        <f t="shared" ca="1" si="58"/>
        <v>2023</v>
      </c>
      <c r="J576" t="str">
        <f t="shared" ca="1" si="59"/>
        <v>březen</v>
      </c>
      <c r="K576" s="12">
        <f t="shared" si="60"/>
        <v>3400</v>
      </c>
      <c r="L576" s="12">
        <f t="shared" si="61"/>
        <v>2890</v>
      </c>
      <c r="M576" s="12">
        <f t="shared" si="62"/>
        <v>510</v>
      </c>
      <c r="DZ576" s="6">
        <v>14</v>
      </c>
      <c r="EA576" s="7">
        <v>3</v>
      </c>
      <c r="EB576" s="7">
        <f t="shared" ca="1" si="64"/>
        <v>2023</v>
      </c>
    </row>
    <row r="577" spans="1:132" x14ac:dyDescent="0.3">
      <c r="A577" s="1">
        <f t="shared" ca="1" si="57"/>
        <v>44991</v>
      </c>
      <c r="B577" s="2" t="s">
        <v>8</v>
      </c>
      <c r="C577" s="2" t="s">
        <v>9</v>
      </c>
      <c r="D577" s="3">
        <v>950</v>
      </c>
      <c r="E577" s="3">
        <v>741</v>
      </c>
      <c r="F577" s="4">
        <v>4</v>
      </c>
      <c r="G577" s="2" t="s">
        <v>37</v>
      </c>
      <c r="H577" s="5" t="s">
        <v>14</v>
      </c>
      <c r="I577">
        <f t="shared" ca="1" si="58"/>
        <v>2023</v>
      </c>
      <c r="J577" t="str">
        <f t="shared" ca="1" si="59"/>
        <v>březen</v>
      </c>
      <c r="K577" s="12">
        <f t="shared" si="60"/>
        <v>3800</v>
      </c>
      <c r="L577" s="12">
        <f t="shared" si="61"/>
        <v>2964</v>
      </c>
      <c r="M577" s="12">
        <f t="shared" si="62"/>
        <v>836</v>
      </c>
      <c r="DZ577" s="6">
        <v>6</v>
      </c>
      <c r="EA577" s="7">
        <v>3</v>
      </c>
      <c r="EB577" s="7">
        <f t="shared" ca="1" si="64"/>
        <v>2023</v>
      </c>
    </row>
    <row r="578" spans="1:132" x14ac:dyDescent="0.3">
      <c r="A578" s="1">
        <f t="shared" ref="A578:A641" ca="1" si="65">DATE(EB578,EA578,DZ578)</f>
        <v>45014</v>
      </c>
      <c r="B578" s="2" t="s">
        <v>27</v>
      </c>
      <c r="C578" s="2" t="s">
        <v>28</v>
      </c>
      <c r="D578" s="3">
        <v>350</v>
      </c>
      <c r="E578" s="3">
        <v>273</v>
      </c>
      <c r="F578" s="4">
        <v>3</v>
      </c>
      <c r="G578" s="2" t="s">
        <v>35</v>
      </c>
      <c r="H578" s="5" t="s">
        <v>14</v>
      </c>
      <c r="I578">
        <f t="shared" ca="1" si="58"/>
        <v>2023</v>
      </c>
      <c r="J578" t="str">
        <f t="shared" ca="1" si="59"/>
        <v>březen</v>
      </c>
      <c r="K578" s="12">
        <f t="shared" si="60"/>
        <v>1050</v>
      </c>
      <c r="L578" s="12">
        <f t="shared" si="61"/>
        <v>819</v>
      </c>
      <c r="M578" s="12">
        <f t="shared" si="62"/>
        <v>231</v>
      </c>
      <c r="DZ578" s="6">
        <v>29</v>
      </c>
      <c r="EA578" s="7">
        <v>3</v>
      </c>
      <c r="EB578" s="7">
        <f t="shared" ca="1" si="64"/>
        <v>2023</v>
      </c>
    </row>
    <row r="579" spans="1:132" x14ac:dyDescent="0.3">
      <c r="A579" s="1">
        <f t="shared" ca="1" si="65"/>
        <v>45003</v>
      </c>
      <c r="B579" s="2" t="s">
        <v>27</v>
      </c>
      <c r="C579" s="2" t="s">
        <v>28</v>
      </c>
      <c r="D579" s="3">
        <v>350</v>
      </c>
      <c r="E579" s="3">
        <v>273</v>
      </c>
      <c r="F579" s="4">
        <v>4</v>
      </c>
      <c r="G579" s="2" t="s">
        <v>17</v>
      </c>
      <c r="H579" s="5" t="s">
        <v>11</v>
      </c>
      <c r="I579">
        <f t="shared" ref="I579:I642" ca="1" si="66">YEAR(A579)</f>
        <v>2023</v>
      </c>
      <c r="J579" t="str">
        <f t="shared" ref="J579:J642" ca="1" si="67">TEXT(A579,"mmmm")</f>
        <v>březen</v>
      </c>
      <c r="K579" s="12">
        <f t="shared" ref="K579:K642" si="68">D579*F579</f>
        <v>1400</v>
      </c>
      <c r="L579" s="12">
        <f t="shared" ref="L579:L642" si="69">E579*F579</f>
        <v>1092</v>
      </c>
      <c r="M579" s="12">
        <f t="shared" ref="M579:M642" si="70">K579-L579</f>
        <v>308</v>
      </c>
      <c r="DZ579" s="6">
        <v>18</v>
      </c>
      <c r="EA579" s="7">
        <v>3</v>
      </c>
      <c r="EB579" s="7">
        <f t="shared" ca="1" si="64"/>
        <v>2023</v>
      </c>
    </row>
    <row r="580" spans="1:132" x14ac:dyDescent="0.3">
      <c r="A580" s="1">
        <f t="shared" ca="1" si="65"/>
        <v>45005</v>
      </c>
      <c r="B580" s="2" t="s">
        <v>29</v>
      </c>
      <c r="C580" s="2" t="s">
        <v>28</v>
      </c>
      <c r="D580" s="3">
        <v>600</v>
      </c>
      <c r="E580" s="3">
        <v>510</v>
      </c>
      <c r="F580" s="4">
        <v>7</v>
      </c>
      <c r="G580" s="2" t="s">
        <v>31</v>
      </c>
      <c r="H580" s="5" t="s">
        <v>14</v>
      </c>
      <c r="I580">
        <f t="shared" ca="1" si="66"/>
        <v>2023</v>
      </c>
      <c r="J580" t="str">
        <f t="shared" ca="1" si="67"/>
        <v>březen</v>
      </c>
      <c r="K580" s="12">
        <f t="shared" si="68"/>
        <v>4200</v>
      </c>
      <c r="L580" s="12">
        <f t="shared" si="69"/>
        <v>3570</v>
      </c>
      <c r="M580" s="12">
        <f t="shared" si="70"/>
        <v>630</v>
      </c>
      <c r="DZ580" s="6">
        <v>20</v>
      </c>
      <c r="EA580" s="7">
        <v>3</v>
      </c>
      <c r="EB580" s="7">
        <f t="shared" ca="1" si="64"/>
        <v>2023</v>
      </c>
    </row>
    <row r="581" spans="1:132" x14ac:dyDescent="0.3">
      <c r="A581" s="1">
        <f t="shared" ca="1" si="65"/>
        <v>45003</v>
      </c>
      <c r="B581" s="2" t="s">
        <v>15</v>
      </c>
      <c r="C581" s="2" t="s">
        <v>9</v>
      </c>
      <c r="D581" s="3">
        <v>500</v>
      </c>
      <c r="E581" s="3">
        <v>400</v>
      </c>
      <c r="F581" s="4">
        <v>6</v>
      </c>
      <c r="G581" s="2" t="s">
        <v>36</v>
      </c>
      <c r="H581" s="5" t="s">
        <v>14</v>
      </c>
      <c r="I581">
        <f t="shared" ca="1" si="66"/>
        <v>2023</v>
      </c>
      <c r="J581" t="str">
        <f t="shared" ca="1" si="67"/>
        <v>březen</v>
      </c>
      <c r="K581" s="12">
        <f t="shared" si="68"/>
        <v>3000</v>
      </c>
      <c r="L581" s="12">
        <f t="shared" si="69"/>
        <v>2400</v>
      </c>
      <c r="M581" s="12">
        <f t="shared" si="70"/>
        <v>600</v>
      </c>
      <c r="DZ581" s="6">
        <v>18</v>
      </c>
      <c r="EA581" s="7">
        <v>3</v>
      </c>
      <c r="EB581" s="7">
        <f t="shared" ca="1" si="64"/>
        <v>2023</v>
      </c>
    </row>
    <row r="582" spans="1:132" x14ac:dyDescent="0.3">
      <c r="A582" s="1">
        <f t="shared" ca="1" si="65"/>
        <v>44991</v>
      </c>
      <c r="B582" s="2" t="s">
        <v>15</v>
      </c>
      <c r="C582" s="2" t="s">
        <v>9</v>
      </c>
      <c r="D582" s="3">
        <v>500</v>
      </c>
      <c r="E582" s="3">
        <v>400</v>
      </c>
      <c r="F582" s="4">
        <v>7</v>
      </c>
      <c r="G582" s="2" t="s">
        <v>38</v>
      </c>
      <c r="H582" s="5" t="s">
        <v>11</v>
      </c>
      <c r="I582">
        <f t="shared" ca="1" si="66"/>
        <v>2023</v>
      </c>
      <c r="J582" t="str">
        <f t="shared" ca="1" si="67"/>
        <v>březen</v>
      </c>
      <c r="K582" s="12">
        <f t="shared" si="68"/>
        <v>3500</v>
      </c>
      <c r="L582" s="12">
        <f t="shared" si="69"/>
        <v>2800</v>
      </c>
      <c r="M582" s="12">
        <f t="shared" si="70"/>
        <v>700</v>
      </c>
      <c r="DZ582" s="6">
        <v>6</v>
      </c>
      <c r="EA582" s="7">
        <v>3</v>
      </c>
      <c r="EB582" s="7">
        <f t="shared" ca="1" si="64"/>
        <v>2023</v>
      </c>
    </row>
    <row r="583" spans="1:132" x14ac:dyDescent="0.3">
      <c r="A583" s="1">
        <f t="shared" ca="1" si="65"/>
        <v>44992</v>
      </c>
      <c r="B583" s="2" t="s">
        <v>8</v>
      </c>
      <c r="C583" s="2" t="s">
        <v>9</v>
      </c>
      <c r="D583" s="3">
        <v>950</v>
      </c>
      <c r="E583" s="3">
        <v>741</v>
      </c>
      <c r="F583" s="4">
        <v>10</v>
      </c>
      <c r="G583" s="2" t="s">
        <v>25</v>
      </c>
      <c r="H583" s="5" t="s">
        <v>14</v>
      </c>
      <c r="I583">
        <f t="shared" ca="1" si="66"/>
        <v>2023</v>
      </c>
      <c r="J583" t="str">
        <f t="shared" ca="1" si="67"/>
        <v>březen</v>
      </c>
      <c r="K583" s="12">
        <f t="shared" si="68"/>
        <v>9500</v>
      </c>
      <c r="L583" s="12">
        <f t="shared" si="69"/>
        <v>7410</v>
      </c>
      <c r="M583" s="12">
        <f t="shared" si="70"/>
        <v>2090</v>
      </c>
      <c r="DZ583" s="6">
        <v>7</v>
      </c>
      <c r="EA583" s="7">
        <v>3</v>
      </c>
      <c r="EB583" s="7">
        <f t="shared" ca="1" si="64"/>
        <v>2023</v>
      </c>
    </row>
    <row r="584" spans="1:132" x14ac:dyDescent="0.3">
      <c r="A584" s="1">
        <f t="shared" ca="1" si="65"/>
        <v>44991</v>
      </c>
      <c r="B584" s="2" t="s">
        <v>24</v>
      </c>
      <c r="C584" s="2" t="s">
        <v>9</v>
      </c>
      <c r="D584" s="3">
        <v>850</v>
      </c>
      <c r="E584" s="3">
        <v>637.5</v>
      </c>
      <c r="F584" s="4">
        <v>1</v>
      </c>
      <c r="G584" s="2" t="s">
        <v>38</v>
      </c>
      <c r="H584" s="5" t="s">
        <v>11</v>
      </c>
      <c r="I584">
        <f t="shared" ca="1" si="66"/>
        <v>2023</v>
      </c>
      <c r="J584" t="str">
        <f t="shared" ca="1" si="67"/>
        <v>březen</v>
      </c>
      <c r="K584" s="12">
        <f t="shared" si="68"/>
        <v>850</v>
      </c>
      <c r="L584" s="12">
        <f t="shared" si="69"/>
        <v>637.5</v>
      </c>
      <c r="M584" s="12">
        <f t="shared" si="70"/>
        <v>212.5</v>
      </c>
      <c r="DZ584" s="6">
        <v>6</v>
      </c>
      <c r="EA584" s="7">
        <v>3</v>
      </c>
      <c r="EB584" s="7">
        <f t="shared" ca="1" si="64"/>
        <v>2023</v>
      </c>
    </row>
    <row r="585" spans="1:132" x14ac:dyDescent="0.3">
      <c r="A585" s="1">
        <f t="shared" ca="1" si="65"/>
        <v>44992</v>
      </c>
      <c r="B585" s="2" t="s">
        <v>24</v>
      </c>
      <c r="C585" s="2" t="s">
        <v>9</v>
      </c>
      <c r="D585" s="3">
        <v>850</v>
      </c>
      <c r="E585" s="3">
        <v>637.5</v>
      </c>
      <c r="F585" s="4">
        <v>1</v>
      </c>
      <c r="G585" s="2" t="s">
        <v>31</v>
      </c>
      <c r="H585" s="5" t="s">
        <v>11</v>
      </c>
      <c r="I585">
        <f t="shared" ca="1" si="66"/>
        <v>2023</v>
      </c>
      <c r="J585" t="str">
        <f t="shared" ca="1" si="67"/>
        <v>březen</v>
      </c>
      <c r="K585" s="12">
        <f t="shared" si="68"/>
        <v>850</v>
      </c>
      <c r="L585" s="12">
        <f t="shared" si="69"/>
        <v>637.5</v>
      </c>
      <c r="M585" s="12">
        <f t="shared" si="70"/>
        <v>212.5</v>
      </c>
      <c r="DZ585" s="6">
        <v>7</v>
      </c>
      <c r="EA585" s="7">
        <v>3</v>
      </c>
      <c r="EB585" s="7">
        <f t="shared" ca="1" si="64"/>
        <v>2023</v>
      </c>
    </row>
    <row r="586" spans="1:132" x14ac:dyDescent="0.3">
      <c r="A586" s="1">
        <f t="shared" ca="1" si="65"/>
        <v>45004</v>
      </c>
      <c r="B586" s="2" t="s">
        <v>12</v>
      </c>
      <c r="C586" s="2" t="s">
        <v>9</v>
      </c>
      <c r="D586" s="3">
        <v>850</v>
      </c>
      <c r="E586" s="3">
        <v>722.5</v>
      </c>
      <c r="F586" s="4">
        <v>7</v>
      </c>
      <c r="G586" s="2" t="s">
        <v>31</v>
      </c>
      <c r="H586" s="5" t="s">
        <v>11</v>
      </c>
      <c r="I586">
        <f t="shared" ca="1" si="66"/>
        <v>2023</v>
      </c>
      <c r="J586" t="str">
        <f t="shared" ca="1" si="67"/>
        <v>březen</v>
      </c>
      <c r="K586" s="12">
        <f t="shared" si="68"/>
        <v>5950</v>
      </c>
      <c r="L586" s="12">
        <f t="shared" si="69"/>
        <v>5057.5</v>
      </c>
      <c r="M586" s="12">
        <f t="shared" si="70"/>
        <v>892.5</v>
      </c>
      <c r="DZ586" s="6">
        <v>19</v>
      </c>
      <c r="EA586" s="7">
        <v>3</v>
      </c>
      <c r="EB586" s="7">
        <f t="shared" ca="1" si="64"/>
        <v>2023</v>
      </c>
    </row>
    <row r="587" spans="1:132" x14ac:dyDescent="0.3">
      <c r="A587" s="1">
        <f t="shared" ca="1" si="65"/>
        <v>44987</v>
      </c>
      <c r="B587" s="2" t="s">
        <v>29</v>
      </c>
      <c r="C587" s="2" t="s">
        <v>28</v>
      </c>
      <c r="D587" s="3">
        <v>600</v>
      </c>
      <c r="E587" s="3">
        <v>510</v>
      </c>
      <c r="F587" s="4">
        <v>9</v>
      </c>
      <c r="G587" s="2" t="s">
        <v>38</v>
      </c>
      <c r="H587" s="5" t="s">
        <v>11</v>
      </c>
      <c r="I587">
        <f t="shared" ca="1" si="66"/>
        <v>2023</v>
      </c>
      <c r="J587" t="str">
        <f t="shared" ca="1" si="67"/>
        <v>březen</v>
      </c>
      <c r="K587" s="12">
        <f t="shared" si="68"/>
        <v>5400</v>
      </c>
      <c r="L587" s="12">
        <f t="shared" si="69"/>
        <v>4590</v>
      </c>
      <c r="M587" s="12">
        <f t="shared" si="70"/>
        <v>810</v>
      </c>
      <c r="DZ587" s="6">
        <v>2</v>
      </c>
      <c r="EA587" s="7">
        <v>3</v>
      </c>
      <c r="EB587" s="7">
        <f t="shared" ca="1" si="64"/>
        <v>2023</v>
      </c>
    </row>
    <row r="588" spans="1:132" x14ac:dyDescent="0.3">
      <c r="A588" s="1">
        <f t="shared" ca="1" si="65"/>
        <v>45016</v>
      </c>
      <c r="B588" s="2" t="s">
        <v>30</v>
      </c>
      <c r="C588" s="2" t="s">
        <v>20</v>
      </c>
      <c r="D588" s="3">
        <v>900</v>
      </c>
      <c r="E588" s="3">
        <v>675</v>
      </c>
      <c r="F588" s="4">
        <v>3</v>
      </c>
      <c r="G588" s="2" t="s">
        <v>16</v>
      </c>
      <c r="H588" s="5" t="s">
        <v>14</v>
      </c>
      <c r="I588">
        <f t="shared" ca="1" si="66"/>
        <v>2023</v>
      </c>
      <c r="J588" t="str">
        <f t="shared" ca="1" si="67"/>
        <v>březen</v>
      </c>
      <c r="K588" s="12">
        <f t="shared" si="68"/>
        <v>2700</v>
      </c>
      <c r="L588" s="12">
        <f t="shared" si="69"/>
        <v>2025</v>
      </c>
      <c r="M588" s="12">
        <f t="shared" si="70"/>
        <v>675</v>
      </c>
      <c r="DZ588" s="6">
        <v>31</v>
      </c>
      <c r="EA588" s="7">
        <v>3</v>
      </c>
      <c r="EB588" s="7">
        <f t="shared" ca="1" si="64"/>
        <v>2023</v>
      </c>
    </row>
    <row r="589" spans="1:132" x14ac:dyDescent="0.3">
      <c r="A589" s="1">
        <f t="shared" ca="1" si="65"/>
        <v>44998</v>
      </c>
      <c r="B589" s="2" t="s">
        <v>8</v>
      </c>
      <c r="C589" s="2" t="s">
        <v>9</v>
      </c>
      <c r="D589" s="3">
        <v>950</v>
      </c>
      <c r="E589" s="3">
        <v>741</v>
      </c>
      <c r="F589" s="4">
        <v>7</v>
      </c>
      <c r="G589" s="2" t="s">
        <v>25</v>
      </c>
      <c r="H589" s="5" t="s">
        <v>11</v>
      </c>
      <c r="I589">
        <f t="shared" ca="1" si="66"/>
        <v>2023</v>
      </c>
      <c r="J589" t="str">
        <f t="shared" ca="1" si="67"/>
        <v>březen</v>
      </c>
      <c r="K589" s="12">
        <f t="shared" si="68"/>
        <v>6650</v>
      </c>
      <c r="L589" s="12">
        <f t="shared" si="69"/>
        <v>5187</v>
      </c>
      <c r="M589" s="12">
        <f t="shared" si="70"/>
        <v>1463</v>
      </c>
      <c r="DZ589" s="6">
        <v>13</v>
      </c>
      <c r="EA589" s="7">
        <v>3</v>
      </c>
      <c r="EB589" s="7">
        <f t="shared" ca="1" si="64"/>
        <v>2023</v>
      </c>
    </row>
    <row r="590" spans="1:132" x14ac:dyDescent="0.3">
      <c r="A590" s="1">
        <f t="shared" ca="1" si="65"/>
        <v>44998</v>
      </c>
      <c r="B590" s="2" t="s">
        <v>12</v>
      </c>
      <c r="C590" s="2" t="s">
        <v>9</v>
      </c>
      <c r="D590" s="3">
        <v>850</v>
      </c>
      <c r="E590" s="3">
        <v>722.5</v>
      </c>
      <c r="F590" s="4">
        <v>5</v>
      </c>
      <c r="G590" s="2" t="s">
        <v>18</v>
      </c>
      <c r="H590" s="5" t="s">
        <v>14</v>
      </c>
      <c r="I590">
        <f t="shared" ca="1" si="66"/>
        <v>2023</v>
      </c>
      <c r="J590" t="str">
        <f t="shared" ca="1" si="67"/>
        <v>březen</v>
      </c>
      <c r="K590" s="12">
        <f t="shared" si="68"/>
        <v>4250</v>
      </c>
      <c r="L590" s="12">
        <f t="shared" si="69"/>
        <v>3612.5</v>
      </c>
      <c r="M590" s="12">
        <f t="shared" si="70"/>
        <v>637.5</v>
      </c>
      <c r="DZ590" s="6">
        <v>13</v>
      </c>
      <c r="EA590" s="7">
        <v>3</v>
      </c>
      <c r="EB590" s="7">
        <f t="shared" ca="1" si="64"/>
        <v>2023</v>
      </c>
    </row>
    <row r="591" spans="1:132" x14ac:dyDescent="0.3">
      <c r="A591" s="1">
        <f t="shared" ca="1" si="65"/>
        <v>45002</v>
      </c>
      <c r="B591" s="2" t="s">
        <v>12</v>
      </c>
      <c r="C591" s="2" t="s">
        <v>9</v>
      </c>
      <c r="D591" s="3">
        <v>850</v>
      </c>
      <c r="E591" s="3">
        <v>722.5</v>
      </c>
      <c r="F591" s="4">
        <v>2</v>
      </c>
      <c r="G591" s="2" t="s">
        <v>25</v>
      </c>
      <c r="H591" s="5" t="s">
        <v>14</v>
      </c>
      <c r="I591">
        <f t="shared" ca="1" si="66"/>
        <v>2023</v>
      </c>
      <c r="J591" t="str">
        <f t="shared" ca="1" si="67"/>
        <v>březen</v>
      </c>
      <c r="K591" s="12">
        <f t="shared" si="68"/>
        <v>1700</v>
      </c>
      <c r="L591" s="12">
        <f t="shared" si="69"/>
        <v>1445</v>
      </c>
      <c r="M591" s="12">
        <f t="shared" si="70"/>
        <v>255</v>
      </c>
      <c r="DZ591" s="6">
        <v>17</v>
      </c>
      <c r="EA591" s="7">
        <v>3</v>
      </c>
      <c r="EB591" s="7">
        <f t="shared" ca="1" si="64"/>
        <v>2023</v>
      </c>
    </row>
    <row r="592" spans="1:132" x14ac:dyDescent="0.3">
      <c r="A592" s="1">
        <f t="shared" ca="1" si="65"/>
        <v>45009</v>
      </c>
      <c r="B592" s="2" t="s">
        <v>32</v>
      </c>
      <c r="C592" s="2" t="s">
        <v>20</v>
      </c>
      <c r="D592" s="3">
        <v>1500</v>
      </c>
      <c r="E592" s="3">
        <v>1125</v>
      </c>
      <c r="F592" s="4">
        <v>3</v>
      </c>
      <c r="G592" s="2" t="s">
        <v>38</v>
      </c>
      <c r="H592" s="5" t="s">
        <v>14</v>
      </c>
      <c r="I592">
        <f t="shared" ca="1" si="66"/>
        <v>2023</v>
      </c>
      <c r="J592" t="str">
        <f t="shared" ca="1" si="67"/>
        <v>březen</v>
      </c>
      <c r="K592" s="12">
        <f t="shared" si="68"/>
        <v>4500</v>
      </c>
      <c r="L592" s="12">
        <f t="shared" si="69"/>
        <v>3375</v>
      </c>
      <c r="M592" s="12">
        <f t="shared" si="70"/>
        <v>1125</v>
      </c>
      <c r="DZ592" s="6">
        <v>24</v>
      </c>
      <c r="EA592" s="7">
        <v>3</v>
      </c>
      <c r="EB592" s="7">
        <f t="shared" ca="1" si="64"/>
        <v>2023</v>
      </c>
    </row>
    <row r="593" spans="1:132" x14ac:dyDescent="0.3">
      <c r="A593" s="1">
        <f t="shared" ca="1" si="65"/>
        <v>45012</v>
      </c>
      <c r="B593" s="2" t="s">
        <v>15</v>
      </c>
      <c r="C593" s="2" t="s">
        <v>9</v>
      </c>
      <c r="D593" s="3">
        <v>500</v>
      </c>
      <c r="E593" s="3">
        <v>400</v>
      </c>
      <c r="F593" s="4">
        <v>2</v>
      </c>
      <c r="G593" s="2" t="s">
        <v>26</v>
      </c>
      <c r="H593" s="5" t="s">
        <v>14</v>
      </c>
      <c r="I593">
        <f t="shared" ca="1" si="66"/>
        <v>2023</v>
      </c>
      <c r="J593" t="str">
        <f t="shared" ca="1" si="67"/>
        <v>březen</v>
      </c>
      <c r="K593" s="12">
        <f t="shared" si="68"/>
        <v>1000</v>
      </c>
      <c r="L593" s="12">
        <f t="shared" si="69"/>
        <v>800</v>
      </c>
      <c r="M593" s="12">
        <f t="shared" si="70"/>
        <v>200</v>
      </c>
      <c r="DZ593" s="6">
        <v>27</v>
      </c>
      <c r="EA593" s="7">
        <v>3</v>
      </c>
      <c r="EB593" s="7">
        <f t="shared" ca="1" si="64"/>
        <v>2023</v>
      </c>
    </row>
    <row r="594" spans="1:132" x14ac:dyDescent="0.3">
      <c r="A594" s="1">
        <f t="shared" ca="1" si="65"/>
        <v>45004</v>
      </c>
      <c r="B594" s="2" t="s">
        <v>19</v>
      </c>
      <c r="C594" s="2" t="s">
        <v>20</v>
      </c>
      <c r="D594" s="3">
        <v>1000</v>
      </c>
      <c r="E594" s="3">
        <v>900</v>
      </c>
      <c r="F594" s="4">
        <v>4</v>
      </c>
      <c r="G594" s="2" t="s">
        <v>38</v>
      </c>
      <c r="H594" s="5" t="s">
        <v>11</v>
      </c>
      <c r="I594">
        <f t="shared" ca="1" si="66"/>
        <v>2023</v>
      </c>
      <c r="J594" t="str">
        <f t="shared" ca="1" si="67"/>
        <v>březen</v>
      </c>
      <c r="K594" s="12">
        <f t="shared" si="68"/>
        <v>4000</v>
      </c>
      <c r="L594" s="12">
        <f t="shared" si="69"/>
        <v>3600</v>
      </c>
      <c r="M594" s="12">
        <f t="shared" si="70"/>
        <v>400</v>
      </c>
      <c r="DZ594" s="6">
        <v>19</v>
      </c>
      <c r="EA594" s="7">
        <v>3</v>
      </c>
      <c r="EB594" s="7">
        <f t="shared" ref="EB594:EB657" ca="1" si="71">YEAR(TODAY())-2</f>
        <v>2023</v>
      </c>
    </row>
    <row r="595" spans="1:132" x14ac:dyDescent="0.3">
      <c r="A595" s="1">
        <f t="shared" ca="1" si="65"/>
        <v>44997</v>
      </c>
      <c r="B595" s="2" t="s">
        <v>33</v>
      </c>
      <c r="C595" s="2" t="s">
        <v>20</v>
      </c>
      <c r="D595" s="3">
        <v>750</v>
      </c>
      <c r="E595" s="3">
        <v>637.5</v>
      </c>
      <c r="F595" s="4">
        <v>10</v>
      </c>
      <c r="G595" s="2" t="s">
        <v>35</v>
      </c>
      <c r="H595" s="5" t="s">
        <v>11</v>
      </c>
      <c r="I595">
        <f t="shared" ca="1" si="66"/>
        <v>2023</v>
      </c>
      <c r="J595" t="str">
        <f t="shared" ca="1" si="67"/>
        <v>březen</v>
      </c>
      <c r="K595" s="12">
        <f t="shared" si="68"/>
        <v>7500</v>
      </c>
      <c r="L595" s="12">
        <f t="shared" si="69"/>
        <v>6375</v>
      </c>
      <c r="M595" s="12">
        <f t="shared" si="70"/>
        <v>1125</v>
      </c>
      <c r="DZ595" s="6">
        <v>12</v>
      </c>
      <c r="EA595" s="7">
        <v>3</v>
      </c>
      <c r="EB595" s="7">
        <f t="shared" ca="1" si="71"/>
        <v>2023</v>
      </c>
    </row>
    <row r="596" spans="1:132" x14ac:dyDescent="0.3">
      <c r="A596" s="1">
        <f t="shared" ca="1" si="65"/>
        <v>45042</v>
      </c>
      <c r="B596" s="2" t="s">
        <v>12</v>
      </c>
      <c r="C596" s="2" t="s">
        <v>9</v>
      </c>
      <c r="D596" s="3">
        <v>850</v>
      </c>
      <c r="E596" s="3">
        <v>722.5</v>
      </c>
      <c r="F596" s="4">
        <v>7</v>
      </c>
      <c r="G596" s="2" t="s">
        <v>13</v>
      </c>
      <c r="H596" s="5" t="s">
        <v>14</v>
      </c>
      <c r="I596">
        <f t="shared" ca="1" si="66"/>
        <v>2023</v>
      </c>
      <c r="J596" t="str">
        <f t="shared" ca="1" si="67"/>
        <v>duben</v>
      </c>
      <c r="K596" s="12">
        <f t="shared" si="68"/>
        <v>5950</v>
      </c>
      <c r="L596" s="12">
        <f t="shared" si="69"/>
        <v>5057.5</v>
      </c>
      <c r="M596" s="12">
        <f t="shared" si="70"/>
        <v>892.5</v>
      </c>
      <c r="DZ596" s="6">
        <v>26</v>
      </c>
      <c r="EA596" s="7">
        <v>4</v>
      </c>
      <c r="EB596" s="7">
        <f t="shared" ca="1" si="71"/>
        <v>2023</v>
      </c>
    </row>
    <row r="597" spans="1:132" x14ac:dyDescent="0.3">
      <c r="A597" s="1">
        <f t="shared" ca="1" si="65"/>
        <v>45042</v>
      </c>
      <c r="B597" s="2" t="s">
        <v>22</v>
      </c>
      <c r="C597" s="2" t="s">
        <v>9</v>
      </c>
      <c r="D597" s="3">
        <v>1350</v>
      </c>
      <c r="E597" s="3">
        <v>1188</v>
      </c>
      <c r="F597" s="4">
        <v>10</v>
      </c>
      <c r="G597" s="2" t="s">
        <v>31</v>
      </c>
      <c r="H597" s="5" t="s">
        <v>14</v>
      </c>
      <c r="I597">
        <f t="shared" ca="1" si="66"/>
        <v>2023</v>
      </c>
      <c r="J597" t="str">
        <f t="shared" ca="1" si="67"/>
        <v>duben</v>
      </c>
      <c r="K597" s="12">
        <f t="shared" si="68"/>
        <v>13500</v>
      </c>
      <c r="L597" s="12">
        <f t="shared" si="69"/>
        <v>11880</v>
      </c>
      <c r="M597" s="12">
        <f t="shared" si="70"/>
        <v>1620</v>
      </c>
      <c r="DZ597" s="6">
        <v>26</v>
      </c>
      <c r="EA597" s="7">
        <v>4</v>
      </c>
      <c r="EB597" s="7">
        <f t="shared" ca="1" si="71"/>
        <v>2023</v>
      </c>
    </row>
    <row r="598" spans="1:132" x14ac:dyDescent="0.3">
      <c r="A598" s="1">
        <f t="shared" ca="1" si="65"/>
        <v>45022</v>
      </c>
      <c r="B598" s="2" t="s">
        <v>19</v>
      </c>
      <c r="C598" s="2" t="s">
        <v>20</v>
      </c>
      <c r="D598" s="3">
        <v>1000</v>
      </c>
      <c r="E598" s="3">
        <v>900</v>
      </c>
      <c r="F598" s="4">
        <v>7</v>
      </c>
      <c r="G598" s="2" t="s">
        <v>21</v>
      </c>
      <c r="H598" s="5" t="s">
        <v>14</v>
      </c>
      <c r="I598">
        <f t="shared" ca="1" si="66"/>
        <v>2023</v>
      </c>
      <c r="J598" t="str">
        <f t="shared" ca="1" si="67"/>
        <v>duben</v>
      </c>
      <c r="K598" s="12">
        <f t="shared" si="68"/>
        <v>7000</v>
      </c>
      <c r="L598" s="12">
        <f t="shared" si="69"/>
        <v>6300</v>
      </c>
      <c r="M598" s="12">
        <f t="shared" si="70"/>
        <v>700</v>
      </c>
      <c r="DZ598" s="6">
        <v>6</v>
      </c>
      <c r="EA598" s="7">
        <v>4</v>
      </c>
      <c r="EB598" s="7">
        <f t="shared" ca="1" si="71"/>
        <v>2023</v>
      </c>
    </row>
    <row r="599" spans="1:132" x14ac:dyDescent="0.3">
      <c r="A599" s="1">
        <f t="shared" ca="1" si="65"/>
        <v>45043</v>
      </c>
      <c r="B599" s="2" t="s">
        <v>24</v>
      </c>
      <c r="C599" s="2" t="s">
        <v>9</v>
      </c>
      <c r="D599" s="3">
        <v>850</v>
      </c>
      <c r="E599" s="3">
        <v>637.5</v>
      </c>
      <c r="F599" s="4">
        <v>9</v>
      </c>
      <c r="G599" s="2" t="s">
        <v>18</v>
      </c>
      <c r="H599" s="5" t="s">
        <v>11</v>
      </c>
      <c r="I599">
        <f t="shared" ca="1" si="66"/>
        <v>2023</v>
      </c>
      <c r="J599" t="str">
        <f t="shared" ca="1" si="67"/>
        <v>duben</v>
      </c>
      <c r="K599" s="12">
        <f t="shared" si="68"/>
        <v>7650</v>
      </c>
      <c r="L599" s="12">
        <f t="shared" si="69"/>
        <v>5737.5</v>
      </c>
      <c r="M599" s="12">
        <f t="shared" si="70"/>
        <v>1912.5</v>
      </c>
      <c r="DZ599" s="6">
        <v>27</v>
      </c>
      <c r="EA599" s="7">
        <v>4</v>
      </c>
      <c r="EB599" s="7">
        <f t="shared" ca="1" si="71"/>
        <v>2023</v>
      </c>
    </row>
    <row r="600" spans="1:132" x14ac:dyDescent="0.3">
      <c r="A600" s="1">
        <f t="shared" ca="1" si="65"/>
        <v>45044</v>
      </c>
      <c r="B600" s="2" t="s">
        <v>33</v>
      </c>
      <c r="C600" s="2" t="s">
        <v>20</v>
      </c>
      <c r="D600" s="3">
        <v>750</v>
      </c>
      <c r="E600" s="3">
        <v>637.5</v>
      </c>
      <c r="F600" s="4">
        <v>4</v>
      </c>
      <c r="G600" s="2" t="s">
        <v>18</v>
      </c>
      <c r="H600" s="5" t="s">
        <v>11</v>
      </c>
      <c r="I600">
        <f t="shared" ca="1" si="66"/>
        <v>2023</v>
      </c>
      <c r="J600" t="str">
        <f t="shared" ca="1" si="67"/>
        <v>duben</v>
      </c>
      <c r="K600" s="12">
        <f t="shared" si="68"/>
        <v>3000</v>
      </c>
      <c r="L600" s="12">
        <f t="shared" si="69"/>
        <v>2550</v>
      </c>
      <c r="M600" s="12">
        <f t="shared" si="70"/>
        <v>450</v>
      </c>
      <c r="DZ600" s="6">
        <v>28</v>
      </c>
      <c r="EA600" s="7">
        <v>4</v>
      </c>
      <c r="EB600" s="7">
        <f t="shared" ca="1" si="71"/>
        <v>2023</v>
      </c>
    </row>
    <row r="601" spans="1:132" x14ac:dyDescent="0.3">
      <c r="A601" s="1">
        <f t="shared" ca="1" si="65"/>
        <v>45041</v>
      </c>
      <c r="B601" s="2" t="s">
        <v>22</v>
      </c>
      <c r="C601" s="2" t="s">
        <v>9</v>
      </c>
      <c r="D601" s="3">
        <v>1350</v>
      </c>
      <c r="E601" s="3">
        <v>1188</v>
      </c>
      <c r="F601" s="4">
        <v>9</v>
      </c>
      <c r="G601" s="2" t="s">
        <v>10</v>
      </c>
      <c r="H601" s="5" t="s">
        <v>11</v>
      </c>
      <c r="I601">
        <f t="shared" ca="1" si="66"/>
        <v>2023</v>
      </c>
      <c r="J601" t="str">
        <f t="shared" ca="1" si="67"/>
        <v>duben</v>
      </c>
      <c r="K601" s="12">
        <f t="shared" si="68"/>
        <v>12150</v>
      </c>
      <c r="L601" s="12">
        <f t="shared" si="69"/>
        <v>10692</v>
      </c>
      <c r="M601" s="12">
        <f t="shared" si="70"/>
        <v>1458</v>
      </c>
      <c r="DZ601" s="6">
        <v>25</v>
      </c>
      <c r="EA601" s="7">
        <v>4</v>
      </c>
      <c r="EB601" s="7">
        <f t="shared" ca="1" si="71"/>
        <v>2023</v>
      </c>
    </row>
    <row r="602" spans="1:132" x14ac:dyDescent="0.3">
      <c r="A602" s="1">
        <f t="shared" ca="1" si="65"/>
        <v>45030</v>
      </c>
      <c r="B602" s="2" t="s">
        <v>24</v>
      </c>
      <c r="C602" s="2" t="s">
        <v>9</v>
      </c>
      <c r="D602" s="3">
        <v>850</v>
      </c>
      <c r="E602" s="3">
        <v>637.5</v>
      </c>
      <c r="F602" s="4">
        <v>3</v>
      </c>
      <c r="G602" s="2" t="s">
        <v>31</v>
      </c>
      <c r="H602" s="5" t="s">
        <v>14</v>
      </c>
      <c r="I602">
        <f t="shared" ca="1" si="66"/>
        <v>2023</v>
      </c>
      <c r="J602" t="str">
        <f t="shared" ca="1" si="67"/>
        <v>duben</v>
      </c>
      <c r="K602" s="12">
        <f t="shared" si="68"/>
        <v>2550</v>
      </c>
      <c r="L602" s="12">
        <f t="shared" si="69"/>
        <v>1912.5</v>
      </c>
      <c r="M602" s="12">
        <f t="shared" si="70"/>
        <v>637.5</v>
      </c>
      <c r="DZ602" s="6">
        <v>14</v>
      </c>
      <c r="EA602" s="7">
        <v>4</v>
      </c>
      <c r="EB602" s="7">
        <f t="shared" ca="1" si="71"/>
        <v>2023</v>
      </c>
    </row>
    <row r="603" spans="1:132" x14ac:dyDescent="0.3">
      <c r="A603" s="1">
        <f t="shared" ca="1" si="65"/>
        <v>45023</v>
      </c>
      <c r="B603" s="2" t="s">
        <v>24</v>
      </c>
      <c r="C603" s="2" t="s">
        <v>9</v>
      </c>
      <c r="D603" s="3">
        <v>850</v>
      </c>
      <c r="E603" s="3">
        <v>637.5</v>
      </c>
      <c r="F603" s="4">
        <v>5</v>
      </c>
      <c r="G603" s="2" t="s">
        <v>17</v>
      </c>
      <c r="H603" s="5" t="s">
        <v>11</v>
      </c>
      <c r="I603">
        <f t="shared" ca="1" si="66"/>
        <v>2023</v>
      </c>
      <c r="J603" t="str">
        <f t="shared" ca="1" si="67"/>
        <v>duben</v>
      </c>
      <c r="K603" s="12">
        <f t="shared" si="68"/>
        <v>4250</v>
      </c>
      <c r="L603" s="12">
        <f t="shared" si="69"/>
        <v>3187.5</v>
      </c>
      <c r="M603" s="12">
        <f t="shared" si="70"/>
        <v>1062.5</v>
      </c>
      <c r="DZ603" s="6">
        <v>7</v>
      </c>
      <c r="EA603" s="7">
        <v>4</v>
      </c>
      <c r="EB603" s="7">
        <f t="shared" ca="1" si="71"/>
        <v>2023</v>
      </c>
    </row>
    <row r="604" spans="1:132" x14ac:dyDescent="0.3">
      <c r="A604" s="1">
        <f t="shared" ca="1" si="65"/>
        <v>45036</v>
      </c>
      <c r="B604" s="2" t="s">
        <v>30</v>
      </c>
      <c r="C604" s="2" t="s">
        <v>20</v>
      </c>
      <c r="D604" s="3">
        <v>900</v>
      </c>
      <c r="E604" s="3">
        <v>675</v>
      </c>
      <c r="F604" s="4">
        <v>8</v>
      </c>
      <c r="G604" s="2" t="s">
        <v>35</v>
      </c>
      <c r="H604" s="5" t="s">
        <v>14</v>
      </c>
      <c r="I604">
        <f t="shared" ca="1" si="66"/>
        <v>2023</v>
      </c>
      <c r="J604" t="str">
        <f t="shared" ca="1" si="67"/>
        <v>duben</v>
      </c>
      <c r="K604" s="12">
        <f t="shared" si="68"/>
        <v>7200</v>
      </c>
      <c r="L604" s="12">
        <f t="shared" si="69"/>
        <v>5400</v>
      </c>
      <c r="M604" s="12">
        <f t="shared" si="70"/>
        <v>1800</v>
      </c>
      <c r="DZ604" s="6">
        <v>20</v>
      </c>
      <c r="EA604" s="7">
        <v>4</v>
      </c>
      <c r="EB604" s="7">
        <f t="shared" ca="1" si="71"/>
        <v>2023</v>
      </c>
    </row>
    <row r="605" spans="1:132" x14ac:dyDescent="0.3">
      <c r="A605" s="1">
        <f t="shared" ca="1" si="65"/>
        <v>45030</v>
      </c>
      <c r="B605" s="2" t="s">
        <v>34</v>
      </c>
      <c r="C605" s="2" t="s">
        <v>9</v>
      </c>
      <c r="D605" s="3">
        <v>1200</v>
      </c>
      <c r="E605" s="3">
        <v>1080</v>
      </c>
      <c r="F605" s="4">
        <v>9</v>
      </c>
      <c r="G605" s="2" t="s">
        <v>10</v>
      </c>
      <c r="H605" s="5" t="s">
        <v>11</v>
      </c>
      <c r="I605">
        <f t="shared" ca="1" si="66"/>
        <v>2023</v>
      </c>
      <c r="J605" t="str">
        <f t="shared" ca="1" si="67"/>
        <v>duben</v>
      </c>
      <c r="K605" s="12">
        <f t="shared" si="68"/>
        <v>10800</v>
      </c>
      <c r="L605" s="12">
        <f t="shared" si="69"/>
        <v>9720</v>
      </c>
      <c r="M605" s="12">
        <f t="shared" si="70"/>
        <v>1080</v>
      </c>
      <c r="DZ605" s="6">
        <v>14</v>
      </c>
      <c r="EA605" s="7">
        <v>4</v>
      </c>
      <c r="EB605" s="7">
        <f t="shared" ca="1" si="71"/>
        <v>2023</v>
      </c>
    </row>
    <row r="606" spans="1:132" x14ac:dyDescent="0.3">
      <c r="A606" s="1">
        <f t="shared" ca="1" si="65"/>
        <v>45043</v>
      </c>
      <c r="B606" s="2" t="s">
        <v>27</v>
      </c>
      <c r="C606" s="2" t="s">
        <v>28</v>
      </c>
      <c r="D606" s="3">
        <v>350</v>
      </c>
      <c r="E606" s="3">
        <v>273</v>
      </c>
      <c r="F606" s="4">
        <v>1</v>
      </c>
      <c r="G606" s="2" t="s">
        <v>21</v>
      </c>
      <c r="H606" s="5" t="s">
        <v>14</v>
      </c>
      <c r="I606">
        <f t="shared" ca="1" si="66"/>
        <v>2023</v>
      </c>
      <c r="J606" t="str">
        <f t="shared" ca="1" si="67"/>
        <v>duben</v>
      </c>
      <c r="K606" s="12">
        <f t="shared" si="68"/>
        <v>350</v>
      </c>
      <c r="L606" s="12">
        <f t="shared" si="69"/>
        <v>273</v>
      </c>
      <c r="M606" s="12">
        <f t="shared" si="70"/>
        <v>77</v>
      </c>
      <c r="DZ606" s="6">
        <v>27</v>
      </c>
      <c r="EA606" s="7">
        <v>4</v>
      </c>
      <c r="EB606" s="7">
        <f t="shared" ca="1" si="71"/>
        <v>2023</v>
      </c>
    </row>
    <row r="607" spans="1:132" x14ac:dyDescent="0.3">
      <c r="A607" s="1">
        <f t="shared" ca="1" si="65"/>
        <v>45018</v>
      </c>
      <c r="B607" s="2" t="s">
        <v>19</v>
      </c>
      <c r="C607" s="2" t="s">
        <v>20</v>
      </c>
      <c r="D607" s="3">
        <v>1000</v>
      </c>
      <c r="E607" s="3">
        <v>900</v>
      </c>
      <c r="F607" s="4">
        <v>3</v>
      </c>
      <c r="G607" s="2" t="s">
        <v>18</v>
      </c>
      <c r="H607" s="5" t="s">
        <v>14</v>
      </c>
      <c r="I607">
        <f t="shared" ca="1" si="66"/>
        <v>2023</v>
      </c>
      <c r="J607" t="str">
        <f t="shared" ca="1" si="67"/>
        <v>duben</v>
      </c>
      <c r="K607" s="12">
        <f t="shared" si="68"/>
        <v>3000</v>
      </c>
      <c r="L607" s="12">
        <f t="shared" si="69"/>
        <v>2700</v>
      </c>
      <c r="M607" s="12">
        <f t="shared" si="70"/>
        <v>300</v>
      </c>
      <c r="DZ607" s="6">
        <v>2</v>
      </c>
      <c r="EA607" s="7">
        <v>4</v>
      </c>
      <c r="EB607" s="7">
        <f t="shared" ca="1" si="71"/>
        <v>2023</v>
      </c>
    </row>
    <row r="608" spans="1:132" x14ac:dyDescent="0.3">
      <c r="A608" s="1">
        <f t="shared" ca="1" si="65"/>
        <v>45042</v>
      </c>
      <c r="B608" s="2" t="s">
        <v>27</v>
      </c>
      <c r="C608" s="2" t="s">
        <v>28</v>
      </c>
      <c r="D608" s="3">
        <v>350</v>
      </c>
      <c r="E608" s="3">
        <v>273</v>
      </c>
      <c r="F608" s="4">
        <v>1</v>
      </c>
      <c r="G608" s="2" t="s">
        <v>16</v>
      </c>
      <c r="H608" s="5" t="s">
        <v>11</v>
      </c>
      <c r="I608">
        <f t="shared" ca="1" si="66"/>
        <v>2023</v>
      </c>
      <c r="J608" t="str">
        <f t="shared" ca="1" si="67"/>
        <v>duben</v>
      </c>
      <c r="K608" s="12">
        <f t="shared" si="68"/>
        <v>350</v>
      </c>
      <c r="L608" s="12">
        <f t="shared" si="69"/>
        <v>273</v>
      </c>
      <c r="M608" s="12">
        <f t="shared" si="70"/>
        <v>77</v>
      </c>
      <c r="DZ608" s="6">
        <v>26</v>
      </c>
      <c r="EA608" s="7">
        <v>4</v>
      </c>
      <c r="EB608" s="7">
        <f t="shared" ca="1" si="71"/>
        <v>2023</v>
      </c>
    </row>
    <row r="609" spans="1:132" x14ac:dyDescent="0.3">
      <c r="A609" s="1">
        <f t="shared" ca="1" si="65"/>
        <v>45036</v>
      </c>
      <c r="B609" s="2" t="s">
        <v>12</v>
      </c>
      <c r="C609" s="2" t="s">
        <v>9</v>
      </c>
      <c r="D609" s="3">
        <v>850</v>
      </c>
      <c r="E609" s="3">
        <v>722.5</v>
      </c>
      <c r="F609" s="4">
        <v>7</v>
      </c>
      <c r="G609" s="2" t="s">
        <v>35</v>
      </c>
      <c r="H609" s="5" t="s">
        <v>14</v>
      </c>
      <c r="I609">
        <f t="shared" ca="1" si="66"/>
        <v>2023</v>
      </c>
      <c r="J609" t="str">
        <f t="shared" ca="1" si="67"/>
        <v>duben</v>
      </c>
      <c r="K609" s="12">
        <f t="shared" si="68"/>
        <v>5950</v>
      </c>
      <c r="L609" s="12">
        <f t="shared" si="69"/>
        <v>5057.5</v>
      </c>
      <c r="M609" s="12">
        <f t="shared" si="70"/>
        <v>892.5</v>
      </c>
      <c r="DZ609" s="6">
        <v>20</v>
      </c>
      <c r="EA609" s="7">
        <v>4</v>
      </c>
      <c r="EB609" s="7">
        <f t="shared" ca="1" si="71"/>
        <v>2023</v>
      </c>
    </row>
    <row r="610" spans="1:132" x14ac:dyDescent="0.3">
      <c r="A610" s="1">
        <f t="shared" ca="1" si="65"/>
        <v>45030</v>
      </c>
      <c r="B610" s="2" t="s">
        <v>19</v>
      </c>
      <c r="C610" s="2" t="s">
        <v>20</v>
      </c>
      <c r="D610" s="3">
        <v>1000</v>
      </c>
      <c r="E610" s="3">
        <v>900</v>
      </c>
      <c r="F610" s="4">
        <v>9</v>
      </c>
      <c r="G610" s="2" t="s">
        <v>17</v>
      </c>
      <c r="H610" s="5" t="s">
        <v>14</v>
      </c>
      <c r="I610">
        <f t="shared" ca="1" si="66"/>
        <v>2023</v>
      </c>
      <c r="J610" t="str">
        <f t="shared" ca="1" si="67"/>
        <v>duben</v>
      </c>
      <c r="K610" s="12">
        <f t="shared" si="68"/>
        <v>9000</v>
      </c>
      <c r="L610" s="12">
        <f t="shared" si="69"/>
        <v>8100</v>
      </c>
      <c r="M610" s="12">
        <f t="shared" si="70"/>
        <v>900</v>
      </c>
      <c r="DZ610" s="6">
        <v>14</v>
      </c>
      <c r="EA610" s="7">
        <v>4</v>
      </c>
      <c r="EB610" s="7">
        <f t="shared" ca="1" si="71"/>
        <v>2023</v>
      </c>
    </row>
    <row r="611" spans="1:132" x14ac:dyDescent="0.3">
      <c r="A611" s="1">
        <f t="shared" ca="1" si="65"/>
        <v>45036</v>
      </c>
      <c r="B611" s="2" t="s">
        <v>22</v>
      </c>
      <c r="C611" s="2" t="s">
        <v>9</v>
      </c>
      <c r="D611" s="3">
        <v>1350</v>
      </c>
      <c r="E611" s="3">
        <v>1188</v>
      </c>
      <c r="F611" s="4">
        <v>2</v>
      </c>
      <c r="G611" s="2" t="s">
        <v>25</v>
      </c>
      <c r="H611" s="5" t="s">
        <v>14</v>
      </c>
      <c r="I611">
        <f t="shared" ca="1" si="66"/>
        <v>2023</v>
      </c>
      <c r="J611" t="str">
        <f t="shared" ca="1" si="67"/>
        <v>duben</v>
      </c>
      <c r="K611" s="12">
        <f t="shared" si="68"/>
        <v>2700</v>
      </c>
      <c r="L611" s="12">
        <f t="shared" si="69"/>
        <v>2376</v>
      </c>
      <c r="M611" s="12">
        <f t="shared" si="70"/>
        <v>324</v>
      </c>
      <c r="DZ611" s="6">
        <v>20</v>
      </c>
      <c r="EA611" s="7">
        <v>4</v>
      </c>
      <c r="EB611" s="7">
        <f t="shared" ca="1" si="71"/>
        <v>2023</v>
      </c>
    </row>
    <row r="612" spans="1:132" x14ac:dyDescent="0.3">
      <c r="A612" s="1">
        <f t="shared" ca="1" si="65"/>
        <v>45018</v>
      </c>
      <c r="B612" s="2" t="s">
        <v>12</v>
      </c>
      <c r="C612" s="2" t="s">
        <v>9</v>
      </c>
      <c r="D612" s="3">
        <v>850</v>
      </c>
      <c r="E612" s="3">
        <v>722.5</v>
      </c>
      <c r="F612" s="4">
        <v>8</v>
      </c>
      <c r="G612" s="2" t="s">
        <v>35</v>
      </c>
      <c r="H612" s="5" t="s">
        <v>11</v>
      </c>
      <c r="I612">
        <f t="shared" ca="1" si="66"/>
        <v>2023</v>
      </c>
      <c r="J612" t="str">
        <f t="shared" ca="1" si="67"/>
        <v>duben</v>
      </c>
      <c r="K612" s="12">
        <f t="shared" si="68"/>
        <v>6800</v>
      </c>
      <c r="L612" s="12">
        <f t="shared" si="69"/>
        <v>5780</v>
      </c>
      <c r="M612" s="12">
        <f t="shared" si="70"/>
        <v>1020</v>
      </c>
      <c r="DZ612" s="6">
        <v>2</v>
      </c>
      <c r="EA612" s="7">
        <v>4</v>
      </c>
      <c r="EB612" s="7">
        <f t="shared" ca="1" si="71"/>
        <v>2023</v>
      </c>
    </row>
    <row r="613" spans="1:132" x14ac:dyDescent="0.3">
      <c r="A613" s="1">
        <f t="shared" ca="1" si="65"/>
        <v>45036</v>
      </c>
      <c r="B613" s="2" t="s">
        <v>15</v>
      </c>
      <c r="C613" s="2" t="s">
        <v>9</v>
      </c>
      <c r="D613" s="3">
        <v>500</v>
      </c>
      <c r="E613" s="3">
        <v>400</v>
      </c>
      <c r="F613" s="4">
        <v>3</v>
      </c>
      <c r="G613" s="2" t="s">
        <v>31</v>
      </c>
      <c r="H613" s="5" t="s">
        <v>14</v>
      </c>
      <c r="I613">
        <f t="shared" ca="1" si="66"/>
        <v>2023</v>
      </c>
      <c r="J613" t="str">
        <f t="shared" ca="1" si="67"/>
        <v>duben</v>
      </c>
      <c r="K613" s="12">
        <f t="shared" si="68"/>
        <v>1500</v>
      </c>
      <c r="L613" s="12">
        <f t="shared" si="69"/>
        <v>1200</v>
      </c>
      <c r="M613" s="12">
        <f t="shared" si="70"/>
        <v>300</v>
      </c>
      <c r="DZ613" s="6">
        <v>20</v>
      </c>
      <c r="EA613" s="7">
        <v>4</v>
      </c>
      <c r="EB613" s="7">
        <f t="shared" ca="1" si="71"/>
        <v>2023</v>
      </c>
    </row>
    <row r="614" spans="1:132" x14ac:dyDescent="0.3">
      <c r="A614" s="1">
        <f t="shared" ca="1" si="65"/>
        <v>45037</v>
      </c>
      <c r="B614" s="2" t="s">
        <v>30</v>
      </c>
      <c r="C614" s="2" t="s">
        <v>20</v>
      </c>
      <c r="D614" s="3">
        <v>900</v>
      </c>
      <c r="E614" s="3">
        <v>675</v>
      </c>
      <c r="F614" s="4">
        <v>6</v>
      </c>
      <c r="G614" s="2" t="s">
        <v>37</v>
      </c>
      <c r="H614" s="5" t="s">
        <v>11</v>
      </c>
      <c r="I614">
        <f t="shared" ca="1" si="66"/>
        <v>2023</v>
      </c>
      <c r="J614" t="str">
        <f t="shared" ca="1" si="67"/>
        <v>duben</v>
      </c>
      <c r="K614" s="12">
        <f t="shared" si="68"/>
        <v>5400</v>
      </c>
      <c r="L614" s="12">
        <f t="shared" si="69"/>
        <v>4050</v>
      </c>
      <c r="M614" s="12">
        <f t="shared" si="70"/>
        <v>1350</v>
      </c>
      <c r="DZ614" s="6">
        <v>21</v>
      </c>
      <c r="EA614" s="7">
        <v>4</v>
      </c>
      <c r="EB614" s="7">
        <f t="shared" ca="1" si="71"/>
        <v>2023</v>
      </c>
    </row>
    <row r="615" spans="1:132" x14ac:dyDescent="0.3">
      <c r="A615" s="1">
        <f t="shared" ca="1" si="65"/>
        <v>45037</v>
      </c>
      <c r="B615" s="2" t="s">
        <v>22</v>
      </c>
      <c r="C615" s="2" t="s">
        <v>9</v>
      </c>
      <c r="D615" s="3">
        <v>1350</v>
      </c>
      <c r="E615" s="3">
        <v>1188</v>
      </c>
      <c r="F615" s="4">
        <v>3</v>
      </c>
      <c r="G615" s="2" t="s">
        <v>38</v>
      </c>
      <c r="H615" s="5" t="s">
        <v>11</v>
      </c>
      <c r="I615">
        <f t="shared" ca="1" si="66"/>
        <v>2023</v>
      </c>
      <c r="J615" t="str">
        <f t="shared" ca="1" si="67"/>
        <v>duben</v>
      </c>
      <c r="K615" s="12">
        <f t="shared" si="68"/>
        <v>4050</v>
      </c>
      <c r="L615" s="12">
        <f t="shared" si="69"/>
        <v>3564</v>
      </c>
      <c r="M615" s="12">
        <f t="shared" si="70"/>
        <v>486</v>
      </c>
      <c r="DZ615" s="6">
        <v>21</v>
      </c>
      <c r="EA615" s="7">
        <v>4</v>
      </c>
      <c r="EB615" s="7">
        <f t="shared" ca="1" si="71"/>
        <v>2023</v>
      </c>
    </row>
    <row r="616" spans="1:132" x14ac:dyDescent="0.3">
      <c r="A616" s="1">
        <f t="shared" ca="1" si="65"/>
        <v>45032</v>
      </c>
      <c r="B616" s="2" t="s">
        <v>19</v>
      </c>
      <c r="C616" s="2" t="s">
        <v>20</v>
      </c>
      <c r="D616" s="3">
        <v>1000</v>
      </c>
      <c r="E616" s="3">
        <v>900</v>
      </c>
      <c r="F616" s="4">
        <v>10</v>
      </c>
      <c r="G616" s="2" t="s">
        <v>37</v>
      </c>
      <c r="H616" s="5" t="s">
        <v>11</v>
      </c>
      <c r="I616">
        <f t="shared" ca="1" si="66"/>
        <v>2023</v>
      </c>
      <c r="J616" t="str">
        <f t="shared" ca="1" si="67"/>
        <v>duben</v>
      </c>
      <c r="K616" s="12">
        <f t="shared" si="68"/>
        <v>10000</v>
      </c>
      <c r="L616" s="12">
        <f t="shared" si="69"/>
        <v>9000</v>
      </c>
      <c r="M616" s="12">
        <f t="shared" si="70"/>
        <v>1000</v>
      </c>
      <c r="DZ616" s="6">
        <v>16</v>
      </c>
      <c r="EA616" s="7">
        <v>4</v>
      </c>
      <c r="EB616" s="7">
        <f t="shared" ca="1" si="71"/>
        <v>2023</v>
      </c>
    </row>
    <row r="617" spans="1:132" x14ac:dyDescent="0.3">
      <c r="A617" s="1">
        <f t="shared" ca="1" si="65"/>
        <v>45036</v>
      </c>
      <c r="B617" s="2" t="s">
        <v>27</v>
      </c>
      <c r="C617" s="2" t="s">
        <v>28</v>
      </c>
      <c r="D617" s="3">
        <v>350</v>
      </c>
      <c r="E617" s="3">
        <v>273</v>
      </c>
      <c r="F617" s="4">
        <v>3</v>
      </c>
      <c r="G617" s="2" t="s">
        <v>25</v>
      </c>
      <c r="H617" s="5" t="s">
        <v>11</v>
      </c>
      <c r="I617">
        <f t="shared" ca="1" si="66"/>
        <v>2023</v>
      </c>
      <c r="J617" t="str">
        <f t="shared" ca="1" si="67"/>
        <v>duben</v>
      </c>
      <c r="K617" s="12">
        <f t="shared" si="68"/>
        <v>1050</v>
      </c>
      <c r="L617" s="12">
        <f t="shared" si="69"/>
        <v>819</v>
      </c>
      <c r="M617" s="12">
        <f t="shared" si="70"/>
        <v>231</v>
      </c>
      <c r="DZ617" s="6">
        <v>20</v>
      </c>
      <c r="EA617" s="7">
        <v>4</v>
      </c>
      <c r="EB617" s="7">
        <f t="shared" ca="1" si="71"/>
        <v>2023</v>
      </c>
    </row>
    <row r="618" spans="1:132" x14ac:dyDescent="0.3">
      <c r="A618" s="1">
        <f t="shared" ca="1" si="65"/>
        <v>45058</v>
      </c>
      <c r="B618" s="2" t="s">
        <v>33</v>
      </c>
      <c r="C618" s="2" t="s">
        <v>20</v>
      </c>
      <c r="D618" s="3">
        <v>750</v>
      </c>
      <c r="E618" s="3">
        <v>637.5</v>
      </c>
      <c r="F618" s="4">
        <v>8</v>
      </c>
      <c r="G618" s="2" t="s">
        <v>13</v>
      </c>
      <c r="H618" s="5" t="s">
        <v>11</v>
      </c>
      <c r="I618">
        <f t="shared" ca="1" si="66"/>
        <v>2023</v>
      </c>
      <c r="J618" t="str">
        <f t="shared" ca="1" si="67"/>
        <v>květen</v>
      </c>
      <c r="K618" s="12">
        <f t="shared" si="68"/>
        <v>6000</v>
      </c>
      <c r="L618" s="12">
        <f t="shared" si="69"/>
        <v>5100</v>
      </c>
      <c r="M618" s="12">
        <f t="shared" si="70"/>
        <v>900</v>
      </c>
      <c r="DZ618" s="6">
        <v>12</v>
      </c>
      <c r="EA618" s="7">
        <v>5</v>
      </c>
      <c r="EB618" s="7">
        <f t="shared" ca="1" si="71"/>
        <v>2023</v>
      </c>
    </row>
    <row r="619" spans="1:132" x14ac:dyDescent="0.3">
      <c r="A619" s="1">
        <f t="shared" ca="1" si="65"/>
        <v>45065</v>
      </c>
      <c r="B619" s="2" t="s">
        <v>8</v>
      </c>
      <c r="C619" s="2" t="s">
        <v>9</v>
      </c>
      <c r="D619" s="3">
        <v>950</v>
      </c>
      <c r="E619" s="3">
        <v>741</v>
      </c>
      <c r="F619" s="4">
        <v>3</v>
      </c>
      <c r="G619" s="2" t="s">
        <v>31</v>
      </c>
      <c r="H619" s="5" t="s">
        <v>11</v>
      </c>
      <c r="I619">
        <f t="shared" ca="1" si="66"/>
        <v>2023</v>
      </c>
      <c r="J619" t="str">
        <f t="shared" ca="1" si="67"/>
        <v>květen</v>
      </c>
      <c r="K619" s="12">
        <f t="shared" si="68"/>
        <v>2850</v>
      </c>
      <c r="L619" s="12">
        <f t="shared" si="69"/>
        <v>2223</v>
      </c>
      <c r="M619" s="12">
        <f t="shared" si="70"/>
        <v>627</v>
      </c>
      <c r="DZ619" s="6">
        <v>19</v>
      </c>
      <c r="EA619" s="7">
        <v>5</v>
      </c>
      <c r="EB619" s="7">
        <f t="shared" ca="1" si="71"/>
        <v>2023</v>
      </c>
    </row>
    <row r="620" spans="1:132" x14ac:dyDescent="0.3">
      <c r="A620" s="1">
        <f t="shared" ca="1" si="65"/>
        <v>45061</v>
      </c>
      <c r="B620" s="2" t="s">
        <v>24</v>
      </c>
      <c r="C620" s="2" t="s">
        <v>9</v>
      </c>
      <c r="D620" s="3">
        <v>850</v>
      </c>
      <c r="E620" s="3">
        <v>637.5</v>
      </c>
      <c r="F620" s="4">
        <v>1</v>
      </c>
      <c r="G620" s="2" t="s">
        <v>26</v>
      </c>
      <c r="H620" s="5" t="s">
        <v>11</v>
      </c>
      <c r="I620">
        <f t="shared" ca="1" si="66"/>
        <v>2023</v>
      </c>
      <c r="J620" t="str">
        <f t="shared" ca="1" si="67"/>
        <v>květen</v>
      </c>
      <c r="K620" s="12">
        <f t="shared" si="68"/>
        <v>850</v>
      </c>
      <c r="L620" s="12">
        <f t="shared" si="69"/>
        <v>637.5</v>
      </c>
      <c r="M620" s="12">
        <f t="shared" si="70"/>
        <v>212.5</v>
      </c>
      <c r="DZ620" s="6">
        <v>15</v>
      </c>
      <c r="EA620" s="7">
        <v>5</v>
      </c>
      <c r="EB620" s="7">
        <f t="shared" ca="1" si="71"/>
        <v>2023</v>
      </c>
    </row>
    <row r="621" spans="1:132" x14ac:dyDescent="0.3">
      <c r="A621" s="1">
        <f t="shared" ca="1" si="65"/>
        <v>45063</v>
      </c>
      <c r="B621" s="2" t="s">
        <v>30</v>
      </c>
      <c r="C621" s="2" t="s">
        <v>20</v>
      </c>
      <c r="D621" s="3">
        <v>900</v>
      </c>
      <c r="E621" s="3">
        <v>675</v>
      </c>
      <c r="F621" s="4">
        <v>2</v>
      </c>
      <c r="G621" s="2" t="s">
        <v>31</v>
      </c>
      <c r="H621" s="5" t="s">
        <v>14</v>
      </c>
      <c r="I621">
        <f t="shared" ca="1" si="66"/>
        <v>2023</v>
      </c>
      <c r="J621" t="str">
        <f t="shared" ca="1" si="67"/>
        <v>květen</v>
      </c>
      <c r="K621" s="12">
        <f t="shared" si="68"/>
        <v>1800</v>
      </c>
      <c r="L621" s="12">
        <f t="shared" si="69"/>
        <v>1350</v>
      </c>
      <c r="M621" s="12">
        <f t="shared" si="70"/>
        <v>450</v>
      </c>
      <c r="DZ621" s="6">
        <v>17</v>
      </c>
      <c r="EA621" s="7">
        <v>5</v>
      </c>
      <c r="EB621" s="7">
        <f t="shared" ca="1" si="71"/>
        <v>2023</v>
      </c>
    </row>
    <row r="622" spans="1:132" x14ac:dyDescent="0.3">
      <c r="A622" s="1">
        <f t="shared" ca="1" si="65"/>
        <v>45062</v>
      </c>
      <c r="B622" s="2" t="s">
        <v>29</v>
      </c>
      <c r="C622" s="2" t="s">
        <v>28</v>
      </c>
      <c r="D622" s="3">
        <v>600</v>
      </c>
      <c r="E622" s="3">
        <v>510</v>
      </c>
      <c r="F622" s="4">
        <v>2</v>
      </c>
      <c r="G622" s="2" t="s">
        <v>23</v>
      </c>
      <c r="H622" s="5" t="s">
        <v>14</v>
      </c>
      <c r="I622">
        <f t="shared" ca="1" si="66"/>
        <v>2023</v>
      </c>
      <c r="J622" t="str">
        <f t="shared" ca="1" si="67"/>
        <v>květen</v>
      </c>
      <c r="K622" s="12">
        <f t="shared" si="68"/>
        <v>1200</v>
      </c>
      <c r="L622" s="12">
        <f t="shared" si="69"/>
        <v>1020</v>
      </c>
      <c r="M622" s="12">
        <f t="shared" si="70"/>
        <v>180</v>
      </c>
      <c r="DZ622" s="6">
        <v>16</v>
      </c>
      <c r="EA622" s="7">
        <v>5</v>
      </c>
      <c r="EB622" s="7">
        <f t="shared" ca="1" si="71"/>
        <v>2023</v>
      </c>
    </row>
    <row r="623" spans="1:132" x14ac:dyDescent="0.3">
      <c r="A623" s="1">
        <f t="shared" ca="1" si="65"/>
        <v>45069</v>
      </c>
      <c r="B623" s="2" t="s">
        <v>12</v>
      </c>
      <c r="C623" s="2" t="s">
        <v>9</v>
      </c>
      <c r="D623" s="3">
        <v>850</v>
      </c>
      <c r="E623" s="3">
        <v>722.5</v>
      </c>
      <c r="F623" s="4">
        <v>5</v>
      </c>
      <c r="G623" s="2" t="s">
        <v>25</v>
      </c>
      <c r="H623" s="5" t="s">
        <v>11</v>
      </c>
      <c r="I623">
        <f t="shared" ca="1" si="66"/>
        <v>2023</v>
      </c>
      <c r="J623" t="str">
        <f t="shared" ca="1" si="67"/>
        <v>květen</v>
      </c>
      <c r="K623" s="12">
        <f t="shared" si="68"/>
        <v>4250</v>
      </c>
      <c r="L623" s="12">
        <f t="shared" si="69"/>
        <v>3612.5</v>
      </c>
      <c r="M623" s="12">
        <f t="shared" si="70"/>
        <v>637.5</v>
      </c>
      <c r="DZ623" s="6">
        <v>23</v>
      </c>
      <c r="EA623" s="7">
        <v>5</v>
      </c>
      <c r="EB623" s="7">
        <f t="shared" ca="1" si="71"/>
        <v>2023</v>
      </c>
    </row>
    <row r="624" spans="1:132" x14ac:dyDescent="0.3">
      <c r="A624" s="1">
        <f t="shared" ca="1" si="65"/>
        <v>45050</v>
      </c>
      <c r="B624" s="2" t="s">
        <v>34</v>
      </c>
      <c r="C624" s="2" t="s">
        <v>9</v>
      </c>
      <c r="D624" s="3">
        <v>1200</v>
      </c>
      <c r="E624" s="3">
        <v>1080</v>
      </c>
      <c r="F624" s="4">
        <v>1</v>
      </c>
      <c r="G624" s="2" t="s">
        <v>23</v>
      </c>
      <c r="H624" s="5" t="s">
        <v>11</v>
      </c>
      <c r="I624">
        <f t="shared" ca="1" si="66"/>
        <v>2023</v>
      </c>
      <c r="J624" t="str">
        <f t="shared" ca="1" si="67"/>
        <v>květen</v>
      </c>
      <c r="K624" s="12">
        <f t="shared" si="68"/>
        <v>1200</v>
      </c>
      <c r="L624" s="12">
        <f t="shared" si="69"/>
        <v>1080</v>
      </c>
      <c r="M624" s="12">
        <f t="shared" si="70"/>
        <v>120</v>
      </c>
      <c r="DZ624" s="6">
        <v>4</v>
      </c>
      <c r="EA624" s="7">
        <v>5</v>
      </c>
      <c r="EB624" s="7">
        <f t="shared" ca="1" si="71"/>
        <v>2023</v>
      </c>
    </row>
    <row r="625" spans="1:132" x14ac:dyDescent="0.3">
      <c r="A625" s="1">
        <f t="shared" ca="1" si="65"/>
        <v>45072</v>
      </c>
      <c r="B625" s="2" t="s">
        <v>30</v>
      </c>
      <c r="C625" s="2" t="s">
        <v>20</v>
      </c>
      <c r="D625" s="3">
        <v>900</v>
      </c>
      <c r="E625" s="3">
        <v>675</v>
      </c>
      <c r="F625" s="4">
        <v>1</v>
      </c>
      <c r="G625" s="2" t="s">
        <v>38</v>
      </c>
      <c r="H625" s="5" t="s">
        <v>11</v>
      </c>
      <c r="I625">
        <f t="shared" ca="1" si="66"/>
        <v>2023</v>
      </c>
      <c r="J625" t="str">
        <f t="shared" ca="1" si="67"/>
        <v>květen</v>
      </c>
      <c r="K625" s="12">
        <f t="shared" si="68"/>
        <v>900</v>
      </c>
      <c r="L625" s="12">
        <f t="shared" si="69"/>
        <v>675</v>
      </c>
      <c r="M625" s="12">
        <f t="shared" si="70"/>
        <v>225</v>
      </c>
      <c r="DZ625" s="6">
        <v>26</v>
      </c>
      <c r="EA625" s="7">
        <v>5</v>
      </c>
      <c r="EB625" s="7">
        <f t="shared" ca="1" si="71"/>
        <v>2023</v>
      </c>
    </row>
    <row r="626" spans="1:132" x14ac:dyDescent="0.3">
      <c r="A626" s="1">
        <f t="shared" ca="1" si="65"/>
        <v>45068</v>
      </c>
      <c r="B626" s="2" t="s">
        <v>15</v>
      </c>
      <c r="C626" s="2" t="s">
        <v>9</v>
      </c>
      <c r="D626" s="3">
        <v>500</v>
      </c>
      <c r="E626" s="3">
        <v>400</v>
      </c>
      <c r="F626" s="4">
        <v>7</v>
      </c>
      <c r="G626" s="2" t="s">
        <v>10</v>
      </c>
      <c r="H626" s="5" t="s">
        <v>11</v>
      </c>
      <c r="I626">
        <f t="shared" ca="1" si="66"/>
        <v>2023</v>
      </c>
      <c r="J626" t="str">
        <f t="shared" ca="1" si="67"/>
        <v>květen</v>
      </c>
      <c r="K626" s="12">
        <f t="shared" si="68"/>
        <v>3500</v>
      </c>
      <c r="L626" s="12">
        <f t="shared" si="69"/>
        <v>2800</v>
      </c>
      <c r="M626" s="12">
        <f t="shared" si="70"/>
        <v>700</v>
      </c>
      <c r="DZ626" s="6">
        <v>22</v>
      </c>
      <c r="EA626" s="7">
        <v>5</v>
      </c>
      <c r="EB626" s="7">
        <f t="shared" ca="1" si="71"/>
        <v>2023</v>
      </c>
    </row>
    <row r="627" spans="1:132" x14ac:dyDescent="0.3">
      <c r="A627" s="1">
        <f t="shared" ca="1" si="65"/>
        <v>45066</v>
      </c>
      <c r="B627" s="2" t="s">
        <v>34</v>
      </c>
      <c r="C627" s="2" t="s">
        <v>9</v>
      </c>
      <c r="D627" s="3">
        <v>1200</v>
      </c>
      <c r="E627" s="3">
        <v>1080</v>
      </c>
      <c r="F627" s="4">
        <v>10</v>
      </c>
      <c r="G627" s="2" t="s">
        <v>17</v>
      </c>
      <c r="H627" s="5" t="s">
        <v>14</v>
      </c>
      <c r="I627">
        <f t="shared" ca="1" si="66"/>
        <v>2023</v>
      </c>
      <c r="J627" t="str">
        <f t="shared" ca="1" si="67"/>
        <v>květen</v>
      </c>
      <c r="K627" s="12">
        <f t="shared" si="68"/>
        <v>12000</v>
      </c>
      <c r="L627" s="12">
        <f t="shared" si="69"/>
        <v>10800</v>
      </c>
      <c r="M627" s="12">
        <f t="shared" si="70"/>
        <v>1200</v>
      </c>
      <c r="DZ627" s="6">
        <v>20</v>
      </c>
      <c r="EA627" s="7">
        <v>5</v>
      </c>
      <c r="EB627" s="7">
        <f t="shared" ca="1" si="71"/>
        <v>2023</v>
      </c>
    </row>
    <row r="628" spans="1:132" x14ac:dyDescent="0.3">
      <c r="A628" s="1">
        <f t="shared" ca="1" si="65"/>
        <v>45070</v>
      </c>
      <c r="B628" s="2" t="s">
        <v>24</v>
      </c>
      <c r="C628" s="2" t="s">
        <v>9</v>
      </c>
      <c r="D628" s="3">
        <v>850</v>
      </c>
      <c r="E628" s="3">
        <v>637.5</v>
      </c>
      <c r="F628" s="4">
        <v>2</v>
      </c>
      <c r="G628" s="2" t="s">
        <v>37</v>
      </c>
      <c r="H628" s="5" t="s">
        <v>11</v>
      </c>
      <c r="I628">
        <f t="shared" ca="1" si="66"/>
        <v>2023</v>
      </c>
      <c r="J628" t="str">
        <f t="shared" ca="1" si="67"/>
        <v>květen</v>
      </c>
      <c r="K628" s="12">
        <f t="shared" si="68"/>
        <v>1700</v>
      </c>
      <c r="L628" s="12">
        <f t="shared" si="69"/>
        <v>1275</v>
      </c>
      <c r="M628" s="12">
        <f t="shared" si="70"/>
        <v>425</v>
      </c>
      <c r="DZ628" s="6">
        <v>24</v>
      </c>
      <c r="EA628" s="7">
        <v>5</v>
      </c>
      <c r="EB628" s="7">
        <f t="shared" ca="1" si="71"/>
        <v>2023</v>
      </c>
    </row>
    <row r="629" spans="1:132" x14ac:dyDescent="0.3">
      <c r="A629" s="1">
        <f t="shared" ca="1" si="65"/>
        <v>45048</v>
      </c>
      <c r="B629" s="2" t="s">
        <v>8</v>
      </c>
      <c r="C629" s="2" t="s">
        <v>9</v>
      </c>
      <c r="D629" s="3">
        <v>950</v>
      </c>
      <c r="E629" s="3">
        <v>741</v>
      </c>
      <c r="F629" s="4">
        <v>3</v>
      </c>
      <c r="G629" s="2" t="s">
        <v>31</v>
      </c>
      <c r="H629" s="5" t="s">
        <v>14</v>
      </c>
      <c r="I629">
        <f t="shared" ca="1" si="66"/>
        <v>2023</v>
      </c>
      <c r="J629" t="str">
        <f t="shared" ca="1" si="67"/>
        <v>květen</v>
      </c>
      <c r="K629" s="12">
        <f t="shared" si="68"/>
        <v>2850</v>
      </c>
      <c r="L629" s="12">
        <f t="shared" si="69"/>
        <v>2223</v>
      </c>
      <c r="M629" s="12">
        <f t="shared" si="70"/>
        <v>627</v>
      </c>
      <c r="DZ629" s="6">
        <v>2</v>
      </c>
      <c r="EA629" s="7">
        <v>5</v>
      </c>
      <c r="EB629" s="7">
        <f t="shared" ca="1" si="71"/>
        <v>2023</v>
      </c>
    </row>
    <row r="630" spans="1:132" x14ac:dyDescent="0.3">
      <c r="A630" s="1">
        <f t="shared" ca="1" si="65"/>
        <v>45065</v>
      </c>
      <c r="B630" s="2" t="s">
        <v>30</v>
      </c>
      <c r="C630" s="2" t="s">
        <v>20</v>
      </c>
      <c r="D630" s="3">
        <v>900</v>
      </c>
      <c r="E630" s="3">
        <v>675</v>
      </c>
      <c r="F630" s="4">
        <v>7</v>
      </c>
      <c r="G630" s="2" t="s">
        <v>38</v>
      </c>
      <c r="H630" s="5" t="s">
        <v>14</v>
      </c>
      <c r="I630">
        <f t="shared" ca="1" si="66"/>
        <v>2023</v>
      </c>
      <c r="J630" t="str">
        <f t="shared" ca="1" si="67"/>
        <v>květen</v>
      </c>
      <c r="K630" s="12">
        <f t="shared" si="68"/>
        <v>6300</v>
      </c>
      <c r="L630" s="12">
        <f t="shared" si="69"/>
        <v>4725</v>
      </c>
      <c r="M630" s="12">
        <f t="shared" si="70"/>
        <v>1575</v>
      </c>
      <c r="DZ630" s="6">
        <v>19</v>
      </c>
      <c r="EA630" s="7">
        <v>5</v>
      </c>
      <c r="EB630" s="7">
        <f t="shared" ca="1" si="71"/>
        <v>2023</v>
      </c>
    </row>
    <row r="631" spans="1:132" x14ac:dyDescent="0.3">
      <c r="A631" s="1">
        <f t="shared" ca="1" si="65"/>
        <v>45056</v>
      </c>
      <c r="B631" s="2" t="s">
        <v>12</v>
      </c>
      <c r="C631" s="2" t="s">
        <v>9</v>
      </c>
      <c r="D631" s="3">
        <v>850</v>
      </c>
      <c r="E631" s="3">
        <v>722.5</v>
      </c>
      <c r="F631" s="4">
        <v>9</v>
      </c>
      <c r="G631" s="2" t="s">
        <v>16</v>
      </c>
      <c r="H631" s="5" t="s">
        <v>14</v>
      </c>
      <c r="I631">
        <f t="shared" ca="1" si="66"/>
        <v>2023</v>
      </c>
      <c r="J631" t="str">
        <f t="shared" ca="1" si="67"/>
        <v>květen</v>
      </c>
      <c r="K631" s="12">
        <f t="shared" si="68"/>
        <v>7650</v>
      </c>
      <c r="L631" s="12">
        <f t="shared" si="69"/>
        <v>6502.5</v>
      </c>
      <c r="M631" s="12">
        <f t="shared" si="70"/>
        <v>1147.5</v>
      </c>
      <c r="DZ631" s="6">
        <v>10</v>
      </c>
      <c r="EA631" s="7">
        <v>5</v>
      </c>
      <c r="EB631" s="7">
        <f t="shared" ca="1" si="71"/>
        <v>2023</v>
      </c>
    </row>
    <row r="632" spans="1:132" x14ac:dyDescent="0.3">
      <c r="A632" s="1">
        <f t="shared" ca="1" si="65"/>
        <v>45054</v>
      </c>
      <c r="B632" s="2" t="s">
        <v>24</v>
      </c>
      <c r="C632" s="2" t="s">
        <v>9</v>
      </c>
      <c r="D632" s="3">
        <v>850</v>
      </c>
      <c r="E632" s="3">
        <v>637.5</v>
      </c>
      <c r="F632" s="4">
        <v>2</v>
      </c>
      <c r="G632" s="2" t="s">
        <v>25</v>
      </c>
      <c r="H632" s="5" t="s">
        <v>14</v>
      </c>
      <c r="I632">
        <f t="shared" ca="1" si="66"/>
        <v>2023</v>
      </c>
      <c r="J632" t="str">
        <f t="shared" ca="1" si="67"/>
        <v>květen</v>
      </c>
      <c r="K632" s="12">
        <f t="shared" si="68"/>
        <v>1700</v>
      </c>
      <c r="L632" s="12">
        <f t="shared" si="69"/>
        <v>1275</v>
      </c>
      <c r="M632" s="12">
        <f t="shared" si="70"/>
        <v>425</v>
      </c>
      <c r="DZ632" s="6">
        <v>8</v>
      </c>
      <c r="EA632" s="7">
        <v>5</v>
      </c>
      <c r="EB632" s="7">
        <f t="shared" ca="1" si="71"/>
        <v>2023</v>
      </c>
    </row>
    <row r="633" spans="1:132" x14ac:dyDescent="0.3">
      <c r="A633" s="1">
        <f t="shared" ca="1" si="65"/>
        <v>45060</v>
      </c>
      <c r="B633" s="2" t="s">
        <v>27</v>
      </c>
      <c r="C633" s="2" t="s">
        <v>28</v>
      </c>
      <c r="D633" s="3">
        <v>350</v>
      </c>
      <c r="E633" s="3">
        <v>273</v>
      </c>
      <c r="F633" s="4">
        <v>10</v>
      </c>
      <c r="G633" s="2" t="s">
        <v>10</v>
      </c>
      <c r="H633" s="5" t="s">
        <v>11</v>
      </c>
      <c r="I633">
        <f t="shared" ca="1" si="66"/>
        <v>2023</v>
      </c>
      <c r="J633" t="str">
        <f t="shared" ca="1" si="67"/>
        <v>květen</v>
      </c>
      <c r="K633" s="12">
        <f t="shared" si="68"/>
        <v>3500</v>
      </c>
      <c r="L633" s="12">
        <f t="shared" si="69"/>
        <v>2730</v>
      </c>
      <c r="M633" s="12">
        <f t="shared" si="70"/>
        <v>770</v>
      </c>
      <c r="DZ633" s="6">
        <v>14</v>
      </c>
      <c r="EA633" s="7">
        <v>5</v>
      </c>
      <c r="EB633" s="7">
        <f t="shared" ca="1" si="71"/>
        <v>2023</v>
      </c>
    </row>
    <row r="634" spans="1:132" x14ac:dyDescent="0.3">
      <c r="A634" s="1">
        <f t="shared" ca="1" si="65"/>
        <v>45047</v>
      </c>
      <c r="B634" s="2" t="s">
        <v>27</v>
      </c>
      <c r="C634" s="2" t="s">
        <v>28</v>
      </c>
      <c r="D634" s="3">
        <v>350</v>
      </c>
      <c r="E634" s="3">
        <v>273</v>
      </c>
      <c r="F634" s="4">
        <v>7</v>
      </c>
      <c r="G634" s="2" t="s">
        <v>36</v>
      </c>
      <c r="H634" s="5" t="s">
        <v>14</v>
      </c>
      <c r="I634">
        <f t="shared" ca="1" si="66"/>
        <v>2023</v>
      </c>
      <c r="J634" t="str">
        <f t="shared" ca="1" si="67"/>
        <v>květen</v>
      </c>
      <c r="K634" s="12">
        <f t="shared" si="68"/>
        <v>2450</v>
      </c>
      <c r="L634" s="12">
        <f t="shared" si="69"/>
        <v>1911</v>
      </c>
      <c r="M634" s="12">
        <f t="shared" si="70"/>
        <v>539</v>
      </c>
      <c r="DZ634" s="6">
        <v>1</v>
      </c>
      <c r="EA634" s="7">
        <v>5</v>
      </c>
      <c r="EB634" s="7">
        <f t="shared" ca="1" si="71"/>
        <v>2023</v>
      </c>
    </row>
    <row r="635" spans="1:132" x14ac:dyDescent="0.3">
      <c r="A635" s="1">
        <f t="shared" ca="1" si="65"/>
        <v>45056</v>
      </c>
      <c r="B635" s="2" t="s">
        <v>29</v>
      </c>
      <c r="C635" s="2" t="s">
        <v>28</v>
      </c>
      <c r="D635" s="3">
        <v>600</v>
      </c>
      <c r="E635" s="3">
        <v>510</v>
      </c>
      <c r="F635" s="4">
        <v>3</v>
      </c>
      <c r="G635" s="2" t="s">
        <v>25</v>
      </c>
      <c r="H635" s="5" t="s">
        <v>11</v>
      </c>
      <c r="I635">
        <f t="shared" ca="1" si="66"/>
        <v>2023</v>
      </c>
      <c r="J635" t="str">
        <f t="shared" ca="1" si="67"/>
        <v>květen</v>
      </c>
      <c r="K635" s="12">
        <f t="shared" si="68"/>
        <v>1800</v>
      </c>
      <c r="L635" s="12">
        <f t="shared" si="69"/>
        <v>1530</v>
      </c>
      <c r="M635" s="12">
        <f t="shared" si="70"/>
        <v>270</v>
      </c>
      <c r="DZ635" s="6">
        <v>10</v>
      </c>
      <c r="EA635" s="7">
        <v>5</v>
      </c>
      <c r="EB635" s="7">
        <f t="shared" ca="1" si="71"/>
        <v>2023</v>
      </c>
    </row>
    <row r="636" spans="1:132" x14ac:dyDescent="0.3">
      <c r="A636" s="1">
        <f t="shared" ca="1" si="65"/>
        <v>45072</v>
      </c>
      <c r="B636" s="2" t="s">
        <v>34</v>
      </c>
      <c r="C636" s="2" t="s">
        <v>9</v>
      </c>
      <c r="D636" s="3">
        <v>1200</v>
      </c>
      <c r="E636" s="3">
        <v>1080</v>
      </c>
      <c r="F636" s="4">
        <v>10</v>
      </c>
      <c r="G636" s="2" t="s">
        <v>25</v>
      </c>
      <c r="H636" s="5" t="s">
        <v>14</v>
      </c>
      <c r="I636">
        <f t="shared" ca="1" si="66"/>
        <v>2023</v>
      </c>
      <c r="J636" t="str">
        <f t="shared" ca="1" si="67"/>
        <v>květen</v>
      </c>
      <c r="K636" s="12">
        <f t="shared" si="68"/>
        <v>12000</v>
      </c>
      <c r="L636" s="12">
        <f t="shared" si="69"/>
        <v>10800</v>
      </c>
      <c r="M636" s="12">
        <f t="shared" si="70"/>
        <v>1200</v>
      </c>
      <c r="DZ636" s="6">
        <v>26</v>
      </c>
      <c r="EA636" s="7">
        <v>5</v>
      </c>
      <c r="EB636" s="7">
        <f t="shared" ca="1" si="71"/>
        <v>2023</v>
      </c>
    </row>
    <row r="637" spans="1:132" x14ac:dyDescent="0.3">
      <c r="A637" s="1">
        <f t="shared" ca="1" si="65"/>
        <v>45058</v>
      </c>
      <c r="B637" s="2" t="s">
        <v>8</v>
      </c>
      <c r="C637" s="2" t="s">
        <v>9</v>
      </c>
      <c r="D637" s="3">
        <v>950</v>
      </c>
      <c r="E637" s="3">
        <v>741</v>
      </c>
      <c r="F637" s="4">
        <v>8</v>
      </c>
      <c r="G637" s="2" t="s">
        <v>36</v>
      </c>
      <c r="H637" s="5" t="s">
        <v>11</v>
      </c>
      <c r="I637">
        <f t="shared" ca="1" si="66"/>
        <v>2023</v>
      </c>
      <c r="J637" t="str">
        <f t="shared" ca="1" si="67"/>
        <v>květen</v>
      </c>
      <c r="K637" s="12">
        <f t="shared" si="68"/>
        <v>7600</v>
      </c>
      <c r="L637" s="12">
        <f t="shared" si="69"/>
        <v>5928</v>
      </c>
      <c r="M637" s="12">
        <f t="shared" si="70"/>
        <v>1672</v>
      </c>
      <c r="DZ637" s="6">
        <v>12</v>
      </c>
      <c r="EA637" s="7">
        <v>5</v>
      </c>
      <c r="EB637" s="7">
        <f t="shared" ca="1" si="71"/>
        <v>2023</v>
      </c>
    </row>
    <row r="638" spans="1:132" x14ac:dyDescent="0.3">
      <c r="A638" s="1">
        <f t="shared" ca="1" si="65"/>
        <v>45069</v>
      </c>
      <c r="B638" s="2" t="s">
        <v>8</v>
      </c>
      <c r="C638" s="2" t="s">
        <v>9</v>
      </c>
      <c r="D638" s="3">
        <v>950</v>
      </c>
      <c r="E638" s="3">
        <v>741</v>
      </c>
      <c r="F638" s="4">
        <v>7</v>
      </c>
      <c r="G638" s="2" t="s">
        <v>31</v>
      </c>
      <c r="H638" s="5" t="s">
        <v>14</v>
      </c>
      <c r="I638">
        <f t="shared" ca="1" si="66"/>
        <v>2023</v>
      </c>
      <c r="J638" t="str">
        <f t="shared" ca="1" si="67"/>
        <v>květen</v>
      </c>
      <c r="K638" s="12">
        <f t="shared" si="68"/>
        <v>6650</v>
      </c>
      <c r="L638" s="12">
        <f t="shared" si="69"/>
        <v>5187</v>
      </c>
      <c r="M638" s="12">
        <f t="shared" si="70"/>
        <v>1463</v>
      </c>
      <c r="DZ638" s="6">
        <v>23</v>
      </c>
      <c r="EA638" s="7">
        <v>5</v>
      </c>
      <c r="EB638" s="7">
        <f t="shared" ca="1" si="71"/>
        <v>2023</v>
      </c>
    </row>
    <row r="639" spans="1:132" x14ac:dyDescent="0.3">
      <c r="A639" s="1">
        <f t="shared" ca="1" si="65"/>
        <v>45052</v>
      </c>
      <c r="B639" s="2" t="s">
        <v>19</v>
      </c>
      <c r="C639" s="2" t="s">
        <v>20</v>
      </c>
      <c r="D639" s="3">
        <v>1000</v>
      </c>
      <c r="E639" s="3">
        <v>900</v>
      </c>
      <c r="F639" s="4">
        <v>6</v>
      </c>
      <c r="G639" s="2" t="s">
        <v>17</v>
      </c>
      <c r="H639" s="5" t="s">
        <v>11</v>
      </c>
      <c r="I639">
        <f t="shared" ca="1" si="66"/>
        <v>2023</v>
      </c>
      <c r="J639" t="str">
        <f t="shared" ca="1" si="67"/>
        <v>květen</v>
      </c>
      <c r="K639" s="12">
        <f t="shared" si="68"/>
        <v>6000</v>
      </c>
      <c r="L639" s="12">
        <f t="shared" si="69"/>
        <v>5400</v>
      </c>
      <c r="M639" s="12">
        <f t="shared" si="70"/>
        <v>600</v>
      </c>
      <c r="DZ639" s="6">
        <v>6</v>
      </c>
      <c r="EA639" s="7">
        <v>5</v>
      </c>
      <c r="EB639" s="7">
        <f t="shared" ca="1" si="71"/>
        <v>2023</v>
      </c>
    </row>
    <row r="640" spans="1:132" x14ac:dyDescent="0.3">
      <c r="A640" s="1">
        <f t="shared" ca="1" si="65"/>
        <v>45090</v>
      </c>
      <c r="B640" s="2" t="s">
        <v>32</v>
      </c>
      <c r="C640" s="2" t="s">
        <v>20</v>
      </c>
      <c r="D640" s="3">
        <v>1500</v>
      </c>
      <c r="E640" s="3">
        <v>1125</v>
      </c>
      <c r="F640" s="4">
        <v>5</v>
      </c>
      <c r="G640" s="2" t="s">
        <v>26</v>
      </c>
      <c r="H640" s="5" t="s">
        <v>11</v>
      </c>
      <c r="I640">
        <f t="shared" ca="1" si="66"/>
        <v>2023</v>
      </c>
      <c r="J640" t="str">
        <f t="shared" ca="1" si="67"/>
        <v>červen</v>
      </c>
      <c r="K640" s="12">
        <f t="shared" si="68"/>
        <v>7500</v>
      </c>
      <c r="L640" s="12">
        <f t="shared" si="69"/>
        <v>5625</v>
      </c>
      <c r="M640" s="12">
        <f t="shared" si="70"/>
        <v>1875</v>
      </c>
      <c r="DZ640" s="6">
        <v>13</v>
      </c>
      <c r="EA640" s="7">
        <v>6</v>
      </c>
      <c r="EB640" s="7">
        <f t="shared" ca="1" si="71"/>
        <v>2023</v>
      </c>
    </row>
    <row r="641" spans="1:132" x14ac:dyDescent="0.3">
      <c r="A641" s="1">
        <f t="shared" ca="1" si="65"/>
        <v>45078</v>
      </c>
      <c r="B641" s="2" t="s">
        <v>8</v>
      </c>
      <c r="C641" s="2" t="s">
        <v>9</v>
      </c>
      <c r="D641" s="3">
        <v>950</v>
      </c>
      <c r="E641" s="3">
        <v>741</v>
      </c>
      <c r="F641" s="4">
        <v>4</v>
      </c>
      <c r="G641" s="2" t="s">
        <v>36</v>
      </c>
      <c r="H641" s="5" t="s">
        <v>14</v>
      </c>
      <c r="I641">
        <f t="shared" ca="1" si="66"/>
        <v>2023</v>
      </c>
      <c r="J641" t="str">
        <f t="shared" ca="1" si="67"/>
        <v>červen</v>
      </c>
      <c r="K641" s="12">
        <f t="shared" si="68"/>
        <v>3800</v>
      </c>
      <c r="L641" s="12">
        <f t="shared" si="69"/>
        <v>2964</v>
      </c>
      <c r="M641" s="12">
        <f t="shared" si="70"/>
        <v>836</v>
      </c>
      <c r="DZ641" s="6">
        <v>1</v>
      </c>
      <c r="EA641" s="7">
        <v>6</v>
      </c>
      <c r="EB641" s="7">
        <f t="shared" ca="1" si="71"/>
        <v>2023</v>
      </c>
    </row>
    <row r="642" spans="1:132" x14ac:dyDescent="0.3">
      <c r="A642" s="1">
        <f t="shared" ref="A642:A705" ca="1" si="72">DATE(EB642,EA642,DZ642)</f>
        <v>45100</v>
      </c>
      <c r="B642" s="2" t="s">
        <v>12</v>
      </c>
      <c r="C642" s="2" t="s">
        <v>9</v>
      </c>
      <c r="D642" s="3">
        <v>850</v>
      </c>
      <c r="E642" s="3">
        <v>722.5</v>
      </c>
      <c r="F642" s="4">
        <v>8</v>
      </c>
      <c r="G642" s="2" t="s">
        <v>35</v>
      </c>
      <c r="H642" s="5" t="s">
        <v>14</v>
      </c>
      <c r="I642">
        <f t="shared" ca="1" si="66"/>
        <v>2023</v>
      </c>
      <c r="J642" t="str">
        <f t="shared" ca="1" si="67"/>
        <v>červen</v>
      </c>
      <c r="K642" s="12">
        <f t="shared" si="68"/>
        <v>6800</v>
      </c>
      <c r="L642" s="12">
        <f t="shared" si="69"/>
        <v>5780</v>
      </c>
      <c r="M642" s="12">
        <f t="shared" si="70"/>
        <v>1020</v>
      </c>
      <c r="DZ642" s="6">
        <v>23</v>
      </c>
      <c r="EA642" s="7">
        <v>6</v>
      </c>
      <c r="EB642" s="7">
        <f t="shared" ca="1" si="71"/>
        <v>2023</v>
      </c>
    </row>
    <row r="643" spans="1:132" x14ac:dyDescent="0.3">
      <c r="A643" s="1">
        <f t="shared" ca="1" si="72"/>
        <v>45087</v>
      </c>
      <c r="B643" s="2" t="s">
        <v>33</v>
      </c>
      <c r="C643" s="2" t="s">
        <v>20</v>
      </c>
      <c r="D643" s="3">
        <v>750</v>
      </c>
      <c r="E643" s="3">
        <v>637.5</v>
      </c>
      <c r="F643" s="4">
        <v>4</v>
      </c>
      <c r="G643" s="2" t="s">
        <v>37</v>
      </c>
      <c r="H643" s="5" t="s">
        <v>11</v>
      </c>
      <c r="I643">
        <f t="shared" ref="I643:I706" ca="1" si="73">YEAR(A643)</f>
        <v>2023</v>
      </c>
      <c r="J643" t="str">
        <f t="shared" ref="J643:J706" ca="1" si="74">TEXT(A643,"mmmm")</f>
        <v>červen</v>
      </c>
      <c r="K643" s="12">
        <f t="shared" ref="K643:K706" si="75">D643*F643</f>
        <v>3000</v>
      </c>
      <c r="L643" s="12">
        <f t="shared" ref="L643:L706" si="76">E643*F643</f>
        <v>2550</v>
      </c>
      <c r="M643" s="12">
        <f t="shared" ref="M643:M706" si="77">K643-L643</f>
        <v>450</v>
      </c>
      <c r="DZ643" s="6">
        <v>10</v>
      </c>
      <c r="EA643" s="7">
        <v>6</v>
      </c>
      <c r="EB643" s="7">
        <f t="shared" ca="1" si="71"/>
        <v>2023</v>
      </c>
    </row>
    <row r="644" spans="1:132" x14ac:dyDescent="0.3">
      <c r="A644" s="1">
        <f t="shared" ca="1" si="72"/>
        <v>45095</v>
      </c>
      <c r="B644" s="2" t="s">
        <v>32</v>
      </c>
      <c r="C644" s="2" t="s">
        <v>20</v>
      </c>
      <c r="D644" s="3">
        <v>1500</v>
      </c>
      <c r="E644" s="3">
        <v>1125</v>
      </c>
      <c r="F644" s="4">
        <v>4</v>
      </c>
      <c r="G644" s="2" t="s">
        <v>13</v>
      </c>
      <c r="H644" s="5" t="s">
        <v>11</v>
      </c>
      <c r="I644">
        <f t="shared" ca="1" si="73"/>
        <v>2023</v>
      </c>
      <c r="J644" t="str">
        <f t="shared" ca="1" si="74"/>
        <v>červen</v>
      </c>
      <c r="K644" s="12">
        <f t="shared" si="75"/>
        <v>6000</v>
      </c>
      <c r="L644" s="12">
        <f t="shared" si="76"/>
        <v>4500</v>
      </c>
      <c r="M644" s="12">
        <f t="shared" si="77"/>
        <v>1500</v>
      </c>
      <c r="DZ644" s="6">
        <v>18</v>
      </c>
      <c r="EA644" s="7">
        <v>6</v>
      </c>
      <c r="EB644" s="7">
        <f t="shared" ca="1" si="71"/>
        <v>2023</v>
      </c>
    </row>
    <row r="645" spans="1:132" x14ac:dyDescent="0.3">
      <c r="A645" s="1">
        <f t="shared" ca="1" si="72"/>
        <v>45104</v>
      </c>
      <c r="B645" s="2" t="s">
        <v>27</v>
      </c>
      <c r="C645" s="2" t="s">
        <v>28</v>
      </c>
      <c r="D645" s="3">
        <v>350</v>
      </c>
      <c r="E645" s="3">
        <v>273</v>
      </c>
      <c r="F645" s="4">
        <v>3</v>
      </c>
      <c r="G645" s="2" t="s">
        <v>37</v>
      </c>
      <c r="H645" s="5" t="s">
        <v>14</v>
      </c>
      <c r="I645">
        <f t="shared" ca="1" si="73"/>
        <v>2023</v>
      </c>
      <c r="J645" t="str">
        <f t="shared" ca="1" si="74"/>
        <v>červen</v>
      </c>
      <c r="K645" s="12">
        <f t="shared" si="75"/>
        <v>1050</v>
      </c>
      <c r="L645" s="12">
        <f t="shared" si="76"/>
        <v>819</v>
      </c>
      <c r="M645" s="12">
        <f t="shared" si="77"/>
        <v>231</v>
      </c>
      <c r="DZ645" s="6">
        <v>27</v>
      </c>
      <c r="EA645" s="7">
        <v>6</v>
      </c>
      <c r="EB645" s="7">
        <f t="shared" ca="1" si="71"/>
        <v>2023</v>
      </c>
    </row>
    <row r="646" spans="1:132" x14ac:dyDescent="0.3">
      <c r="A646" s="1">
        <f t="shared" ca="1" si="72"/>
        <v>45081</v>
      </c>
      <c r="B646" s="2" t="s">
        <v>27</v>
      </c>
      <c r="C646" s="2" t="s">
        <v>28</v>
      </c>
      <c r="D646" s="3">
        <v>350</v>
      </c>
      <c r="E646" s="3">
        <v>273</v>
      </c>
      <c r="F646" s="4">
        <v>1</v>
      </c>
      <c r="G646" s="2" t="s">
        <v>16</v>
      </c>
      <c r="H646" s="5" t="s">
        <v>14</v>
      </c>
      <c r="I646">
        <f t="shared" ca="1" si="73"/>
        <v>2023</v>
      </c>
      <c r="J646" t="str">
        <f t="shared" ca="1" si="74"/>
        <v>červen</v>
      </c>
      <c r="K646" s="12">
        <f t="shared" si="75"/>
        <v>350</v>
      </c>
      <c r="L646" s="12">
        <f t="shared" si="76"/>
        <v>273</v>
      </c>
      <c r="M646" s="12">
        <f t="shared" si="77"/>
        <v>77</v>
      </c>
      <c r="DZ646" s="6">
        <v>4</v>
      </c>
      <c r="EA646" s="7">
        <v>6</v>
      </c>
      <c r="EB646" s="7">
        <f t="shared" ca="1" si="71"/>
        <v>2023</v>
      </c>
    </row>
    <row r="647" spans="1:132" x14ac:dyDescent="0.3">
      <c r="A647" s="1">
        <f t="shared" ca="1" si="72"/>
        <v>45088</v>
      </c>
      <c r="B647" s="2" t="s">
        <v>29</v>
      </c>
      <c r="C647" s="2" t="s">
        <v>28</v>
      </c>
      <c r="D647" s="3">
        <v>600</v>
      </c>
      <c r="E647" s="3">
        <v>510</v>
      </c>
      <c r="F647" s="4">
        <v>6</v>
      </c>
      <c r="G647" s="2" t="s">
        <v>26</v>
      </c>
      <c r="H647" s="5" t="s">
        <v>14</v>
      </c>
      <c r="I647">
        <f t="shared" ca="1" si="73"/>
        <v>2023</v>
      </c>
      <c r="J647" t="str">
        <f t="shared" ca="1" si="74"/>
        <v>červen</v>
      </c>
      <c r="K647" s="12">
        <f t="shared" si="75"/>
        <v>3600</v>
      </c>
      <c r="L647" s="12">
        <f t="shared" si="76"/>
        <v>3060</v>
      </c>
      <c r="M647" s="12">
        <f t="shared" si="77"/>
        <v>540</v>
      </c>
      <c r="DZ647" s="6">
        <v>11</v>
      </c>
      <c r="EA647" s="7">
        <v>6</v>
      </c>
      <c r="EB647" s="7">
        <f t="shared" ca="1" si="71"/>
        <v>2023</v>
      </c>
    </row>
    <row r="648" spans="1:132" x14ac:dyDescent="0.3">
      <c r="A648" s="1">
        <f t="shared" ca="1" si="72"/>
        <v>45096</v>
      </c>
      <c r="B648" s="2" t="s">
        <v>33</v>
      </c>
      <c r="C648" s="2" t="s">
        <v>20</v>
      </c>
      <c r="D648" s="3">
        <v>750</v>
      </c>
      <c r="E648" s="3">
        <v>637.5</v>
      </c>
      <c r="F648" s="4">
        <v>1</v>
      </c>
      <c r="G648" s="2" t="s">
        <v>21</v>
      </c>
      <c r="H648" s="5" t="s">
        <v>11</v>
      </c>
      <c r="I648">
        <f t="shared" ca="1" si="73"/>
        <v>2023</v>
      </c>
      <c r="J648" t="str">
        <f t="shared" ca="1" si="74"/>
        <v>červen</v>
      </c>
      <c r="K648" s="12">
        <f t="shared" si="75"/>
        <v>750</v>
      </c>
      <c r="L648" s="12">
        <f t="shared" si="76"/>
        <v>637.5</v>
      </c>
      <c r="M648" s="12">
        <f t="shared" si="77"/>
        <v>112.5</v>
      </c>
      <c r="DZ648" s="6">
        <v>19</v>
      </c>
      <c r="EA648" s="7">
        <v>6</v>
      </c>
      <c r="EB648" s="7">
        <f t="shared" ca="1" si="71"/>
        <v>2023</v>
      </c>
    </row>
    <row r="649" spans="1:132" x14ac:dyDescent="0.3">
      <c r="A649" s="1">
        <f t="shared" ca="1" si="72"/>
        <v>45081</v>
      </c>
      <c r="B649" s="2" t="s">
        <v>27</v>
      </c>
      <c r="C649" s="2" t="s">
        <v>28</v>
      </c>
      <c r="D649" s="3">
        <v>350</v>
      </c>
      <c r="E649" s="3">
        <v>273</v>
      </c>
      <c r="F649" s="4">
        <v>4</v>
      </c>
      <c r="G649" s="2" t="s">
        <v>37</v>
      </c>
      <c r="H649" s="5" t="s">
        <v>11</v>
      </c>
      <c r="I649">
        <f t="shared" ca="1" si="73"/>
        <v>2023</v>
      </c>
      <c r="J649" t="str">
        <f t="shared" ca="1" si="74"/>
        <v>červen</v>
      </c>
      <c r="K649" s="12">
        <f t="shared" si="75"/>
        <v>1400</v>
      </c>
      <c r="L649" s="12">
        <f t="shared" si="76"/>
        <v>1092</v>
      </c>
      <c r="M649" s="12">
        <f t="shared" si="77"/>
        <v>308</v>
      </c>
      <c r="DZ649" s="6">
        <v>4</v>
      </c>
      <c r="EA649" s="7">
        <v>6</v>
      </c>
      <c r="EB649" s="7">
        <f t="shared" ca="1" si="71"/>
        <v>2023</v>
      </c>
    </row>
    <row r="650" spans="1:132" x14ac:dyDescent="0.3">
      <c r="A650" s="1">
        <f t="shared" ca="1" si="72"/>
        <v>45093</v>
      </c>
      <c r="B650" s="2" t="s">
        <v>30</v>
      </c>
      <c r="C650" s="2" t="s">
        <v>20</v>
      </c>
      <c r="D650" s="3">
        <v>900</v>
      </c>
      <c r="E650" s="3">
        <v>675</v>
      </c>
      <c r="F650" s="4">
        <v>1</v>
      </c>
      <c r="G650" s="2" t="s">
        <v>17</v>
      </c>
      <c r="H650" s="5" t="s">
        <v>14</v>
      </c>
      <c r="I650">
        <f t="shared" ca="1" si="73"/>
        <v>2023</v>
      </c>
      <c r="J650" t="str">
        <f t="shared" ca="1" si="74"/>
        <v>červen</v>
      </c>
      <c r="K650" s="12">
        <f t="shared" si="75"/>
        <v>900</v>
      </c>
      <c r="L650" s="12">
        <f t="shared" si="76"/>
        <v>675</v>
      </c>
      <c r="M650" s="12">
        <f t="shared" si="77"/>
        <v>225</v>
      </c>
      <c r="DZ650" s="6">
        <v>16</v>
      </c>
      <c r="EA650" s="7">
        <v>6</v>
      </c>
      <c r="EB650" s="7">
        <f t="shared" ca="1" si="71"/>
        <v>2023</v>
      </c>
    </row>
    <row r="651" spans="1:132" x14ac:dyDescent="0.3">
      <c r="A651" s="1">
        <f t="shared" ca="1" si="72"/>
        <v>45097</v>
      </c>
      <c r="B651" s="2" t="s">
        <v>8</v>
      </c>
      <c r="C651" s="2" t="s">
        <v>9</v>
      </c>
      <c r="D651" s="3">
        <v>950</v>
      </c>
      <c r="E651" s="3">
        <v>741</v>
      </c>
      <c r="F651" s="4">
        <v>9</v>
      </c>
      <c r="G651" s="2" t="s">
        <v>26</v>
      </c>
      <c r="H651" s="5" t="s">
        <v>14</v>
      </c>
      <c r="I651">
        <f t="shared" ca="1" si="73"/>
        <v>2023</v>
      </c>
      <c r="J651" t="str">
        <f t="shared" ca="1" si="74"/>
        <v>červen</v>
      </c>
      <c r="K651" s="12">
        <f t="shared" si="75"/>
        <v>8550</v>
      </c>
      <c r="L651" s="12">
        <f t="shared" si="76"/>
        <v>6669</v>
      </c>
      <c r="M651" s="12">
        <f t="shared" si="77"/>
        <v>1881</v>
      </c>
      <c r="DZ651" s="6">
        <v>20</v>
      </c>
      <c r="EA651" s="7">
        <v>6</v>
      </c>
      <c r="EB651" s="7">
        <f t="shared" ca="1" si="71"/>
        <v>2023</v>
      </c>
    </row>
    <row r="652" spans="1:132" x14ac:dyDescent="0.3">
      <c r="A652" s="1">
        <f t="shared" ca="1" si="72"/>
        <v>45091</v>
      </c>
      <c r="B652" s="2" t="s">
        <v>33</v>
      </c>
      <c r="C652" s="2" t="s">
        <v>20</v>
      </c>
      <c r="D652" s="3">
        <v>750</v>
      </c>
      <c r="E652" s="3">
        <v>637.5</v>
      </c>
      <c r="F652" s="4">
        <v>4</v>
      </c>
      <c r="G652" s="2" t="s">
        <v>26</v>
      </c>
      <c r="H652" s="5" t="s">
        <v>11</v>
      </c>
      <c r="I652">
        <f t="shared" ca="1" si="73"/>
        <v>2023</v>
      </c>
      <c r="J652" t="str">
        <f t="shared" ca="1" si="74"/>
        <v>červen</v>
      </c>
      <c r="K652" s="12">
        <f t="shared" si="75"/>
        <v>3000</v>
      </c>
      <c r="L652" s="12">
        <f t="shared" si="76"/>
        <v>2550</v>
      </c>
      <c r="M652" s="12">
        <f t="shared" si="77"/>
        <v>450</v>
      </c>
      <c r="DZ652" s="6">
        <v>14</v>
      </c>
      <c r="EA652" s="7">
        <v>6</v>
      </c>
      <c r="EB652" s="7">
        <f t="shared" ca="1" si="71"/>
        <v>2023</v>
      </c>
    </row>
    <row r="653" spans="1:132" x14ac:dyDescent="0.3">
      <c r="A653" s="1">
        <f t="shared" ca="1" si="72"/>
        <v>45097</v>
      </c>
      <c r="B653" s="2" t="s">
        <v>33</v>
      </c>
      <c r="C653" s="2" t="s">
        <v>20</v>
      </c>
      <c r="D653" s="3">
        <v>750</v>
      </c>
      <c r="E653" s="3">
        <v>637.5</v>
      </c>
      <c r="F653" s="4">
        <v>5</v>
      </c>
      <c r="G653" s="2" t="s">
        <v>16</v>
      </c>
      <c r="H653" s="5" t="s">
        <v>14</v>
      </c>
      <c r="I653">
        <f t="shared" ca="1" si="73"/>
        <v>2023</v>
      </c>
      <c r="J653" t="str">
        <f t="shared" ca="1" si="74"/>
        <v>červen</v>
      </c>
      <c r="K653" s="12">
        <f t="shared" si="75"/>
        <v>3750</v>
      </c>
      <c r="L653" s="12">
        <f t="shared" si="76"/>
        <v>3187.5</v>
      </c>
      <c r="M653" s="12">
        <f t="shared" si="77"/>
        <v>562.5</v>
      </c>
      <c r="DZ653" s="6">
        <v>20</v>
      </c>
      <c r="EA653" s="7">
        <v>6</v>
      </c>
      <c r="EB653" s="7">
        <f t="shared" ca="1" si="71"/>
        <v>2023</v>
      </c>
    </row>
    <row r="654" spans="1:132" x14ac:dyDescent="0.3">
      <c r="A654" s="1">
        <f t="shared" ca="1" si="72"/>
        <v>45080</v>
      </c>
      <c r="B654" s="2" t="s">
        <v>27</v>
      </c>
      <c r="C654" s="2" t="s">
        <v>28</v>
      </c>
      <c r="D654" s="3">
        <v>350</v>
      </c>
      <c r="E654" s="3">
        <v>273</v>
      </c>
      <c r="F654" s="4">
        <v>10</v>
      </c>
      <c r="G654" s="2" t="s">
        <v>17</v>
      </c>
      <c r="H654" s="5" t="s">
        <v>11</v>
      </c>
      <c r="I654">
        <f t="shared" ca="1" si="73"/>
        <v>2023</v>
      </c>
      <c r="J654" t="str">
        <f t="shared" ca="1" si="74"/>
        <v>červen</v>
      </c>
      <c r="K654" s="12">
        <f t="shared" si="75"/>
        <v>3500</v>
      </c>
      <c r="L654" s="12">
        <f t="shared" si="76"/>
        <v>2730</v>
      </c>
      <c r="M654" s="12">
        <f t="shared" si="77"/>
        <v>770</v>
      </c>
      <c r="DZ654" s="6">
        <v>3</v>
      </c>
      <c r="EA654" s="7">
        <v>6</v>
      </c>
      <c r="EB654" s="7">
        <f t="shared" ca="1" si="71"/>
        <v>2023</v>
      </c>
    </row>
    <row r="655" spans="1:132" x14ac:dyDescent="0.3">
      <c r="A655" s="1">
        <f t="shared" ca="1" si="72"/>
        <v>45086</v>
      </c>
      <c r="B655" s="2" t="s">
        <v>33</v>
      </c>
      <c r="C655" s="2" t="s">
        <v>20</v>
      </c>
      <c r="D655" s="3">
        <v>750</v>
      </c>
      <c r="E655" s="3">
        <v>637.5</v>
      </c>
      <c r="F655" s="4">
        <v>8</v>
      </c>
      <c r="G655" s="2" t="s">
        <v>10</v>
      </c>
      <c r="H655" s="5" t="s">
        <v>14</v>
      </c>
      <c r="I655">
        <f t="shared" ca="1" si="73"/>
        <v>2023</v>
      </c>
      <c r="J655" t="str">
        <f t="shared" ca="1" si="74"/>
        <v>červen</v>
      </c>
      <c r="K655" s="12">
        <f t="shared" si="75"/>
        <v>6000</v>
      </c>
      <c r="L655" s="12">
        <f t="shared" si="76"/>
        <v>5100</v>
      </c>
      <c r="M655" s="12">
        <f t="shared" si="77"/>
        <v>900</v>
      </c>
      <c r="DZ655" s="6">
        <v>9</v>
      </c>
      <c r="EA655" s="7">
        <v>6</v>
      </c>
      <c r="EB655" s="7">
        <f t="shared" ca="1" si="71"/>
        <v>2023</v>
      </c>
    </row>
    <row r="656" spans="1:132" x14ac:dyDescent="0.3">
      <c r="A656" s="1">
        <f t="shared" ca="1" si="72"/>
        <v>45100</v>
      </c>
      <c r="B656" s="2" t="s">
        <v>29</v>
      </c>
      <c r="C656" s="2" t="s">
        <v>28</v>
      </c>
      <c r="D656" s="3">
        <v>600</v>
      </c>
      <c r="E656" s="3">
        <v>510</v>
      </c>
      <c r="F656" s="4">
        <v>7</v>
      </c>
      <c r="G656" s="2" t="s">
        <v>36</v>
      </c>
      <c r="H656" s="5" t="s">
        <v>14</v>
      </c>
      <c r="I656">
        <f t="shared" ca="1" si="73"/>
        <v>2023</v>
      </c>
      <c r="J656" t="str">
        <f t="shared" ca="1" si="74"/>
        <v>červen</v>
      </c>
      <c r="K656" s="12">
        <f t="shared" si="75"/>
        <v>4200</v>
      </c>
      <c r="L656" s="12">
        <f t="shared" si="76"/>
        <v>3570</v>
      </c>
      <c r="M656" s="12">
        <f t="shared" si="77"/>
        <v>630</v>
      </c>
      <c r="DZ656" s="6">
        <v>23</v>
      </c>
      <c r="EA656" s="7">
        <v>6</v>
      </c>
      <c r="EB656" s="7">
        <f t="shared" ca="1" si="71"/>
        <v>2023</v>
      </c>
    </row>
    <row r="657" spans="1:132" x14ac:dyDescent="0.3">
      <c r="A657" s="1">
        <f t="shared" ca="1" si="72"/>
        <v>45080</v>
      </c>
      <c r="B657" s="2" t="s">
        <v>30</v>
      </c>
      <c r="C657" s="2" t="s">
        <v>20</v>
      </c>
      <c r="D657" s="3">
        <v>900</v>
      </c>
      <c r="E657" s="3">
        <v>675</v>
      </c>
      <c r="F657" s="4">
        <v>5</v>
      </c>
      <c r="G657" s="2" t="s">
        <v>36</v>
      </c>
      <c r="H657" s="5" t="s">
        <v>14</v>
      </c>
      <c r="I657">
        <f t="shared" ca="1" si="73"/>
        <v>2023</v>
      </c>
      <c r="J657" t="str">
        <f t="shared" ca="1" si="74"/>
        <v>červen</v>
      </c>
      <c r="K657" s="12">
        <f t="shared" si="75"/>
        <v>4500</v>
      </c>
      <c r="L657" s="12">
        <f t="shared" si="76"/>
        <v>3375</v>
      </c>
      <c r="M657" s="12">
        <f t="shared" si="77"/>
        <v>1125</v>
      </c>
      <c r="DZ657" s="6">
        <v>3</v>
      </c>
      <c r="EA657" s="7">
        <v>6</v>
      </c>
      <c r="EB657" s="7">
        <f t="shared" ca="1" si="71"/>
        <v>2023</v>
      </c>
    </row>
    <row r="658" spans="1:132" x14ac:dyDescent="0.3">
      <c r="A658" s="1">
        <f t="shared" ca="1" si="72"/>
        <v>45097</v>
      </c>
      <c r="B658" s="2" t="s">
        <v>32</v>
      </c>
      <c r="C658" s="2" t="s">
        <v>20</v>
      </c>
      <c r="D658" s="3">
        <v>1500</v>
      </c>
      <c r="E658" s="3">
        <v>1125</v>
      </c>
      <c r="F658" s="4">
        <v>2</v>
      </c>
      <c r="G658" s="2" t="s">
        <v>35</v>
      </c>
      <c r="H658" s="5" t="s">
        <v>14</v>
      </c>
      <c r="I658">
        <f t="shared" ca="1" si="73"/>
        <v>2023</v>
      </c>
      <c r="J658" t="str">
        <f t="shared" ca="1" si="74"/>
        <v>červen</v>
      </c>
      <c r="K658" s="12">
        <f t="shared" si="75"/>
        <v>3000</v>
      </c>
      <c r="L658" s="12">
        <f t="shared" si="76"/>
        <v>2250</v>
      </c>
      <c r="M658" s="12">
        <f t="shared" si="77"/>
        <v>750</v>
      </c>
      <c r="DZ658" s="6">
        <v>20</v>
      </c>
      <c r="EA658" s="7">
        <v>6</v>
      </c>
      <c r="EB658" s="7">
        <f t="shared" ref="EB658:EB721" ca="1" si="78">YEAR(TODAY())-2</f>
        <v>2023</v>
      </c>
    </row>
    <row r="659" spans="1:132" x14ac:dyDescent="0.3">
      <c r="A659" s="1">
        <f t="shared" ca="1" si="72"/>
        <v>45094</v>
      </c>
      <c r="B659" s="2" t="s">
        <v>27</v>
      </c>
      <c r="C659" s="2" t="s">
        <v>28</v>
      </c>
      <c r="D659" s="3">
        <v>350</v>
      </c>
      <c r="E659" s="3">
        <v>273</v>
      </c>
      <c r="F659" s="4">
        <v>2</v>
      </c>
      <c r="G659" s="2" t="s">
        <v>36</v>
      </c>
      <c r="H659" s="5" t="s">
        <v>14</v>
      </c>
      <c r="I659">
        <f t="shared" ca="1" si="73"/>
        <v>2023</v>
      </c>
      <c r="J659" t="str">
        <f t="shared" ca="1" si="74"/>
        <v>červen</v>
      </c>
      <c r="K659" s="12">
        <f t="shared" si="75"/>
        <v>700</v>
      </c>
      <c r="L659" s="12">
        <f t="shared" si="76"/>
        <v>546</v>
      </c>
      <c r="M659" s="12">
        <f t="shared" si="77"/>
        <v>154</v>
      </c>
      <c r="DZ659" s="6">
        <v>17</v>
      </c>
      <c r="EA659" s="7">
        <v>6</v>
      </c>
      <c r="EB659" s="7">
        <f t="shared" ca="1" si="78"/>
        <v>2023</v>
      </c>
    </row>
    <row r="660" spans="1:132" x14ac:dyDescent="0.3">
      <c r="A660" s="1">
        <f t="shared" ca="1" si="72"/>
        <v>45084</v>
      </c>
      <c r="B660" s="2" t="s">
        <v>33</v>
      </c>
      <c r="C660" s="2" t="s">
        <v>20</v>
      </c>
      <c r="D660" s="3">
        <v>750</v>
      </c>
      <c r="E660" s="3">
        <v>637.5</v>
      </c>
      <c r="F660" s="4">
        <v>5</v>
      </c>
      <c r="G660" s="2" t="s">
        <v>18</v>
      </c>
      <c r="H660" s="5" t="s">
        <v>11</v>
      </c>
      <c r="I660">
        <f t="shared" ca="1" si="73"/>
        <v>2023</v>
      </c>
      <c r="J660" t="str">
        <f t="shared" ca="1" si="74"/>
        <v>červen</v>
      </c>
      <c r="K660" s="12">
        <f t="shared" si="75"/>
        <v>3750</v>
      </c>
      <c r="L660" s="12">
        <f t="shared" si="76"/>
        <v>3187.5</v>
      </c>
      <c r="M660" s="12">
        <f t="shared" si="77"/>
        <v>562.5</v>
      </c>
      <c r="DZ660" s="6">
        <v>7</v>
      </c>
      <c r="EA660" s="7">
        <v>6</v>
      </c>
      <c r="EB660" s="7">
        <f t="shared" ca="1" si="78"/>
        <v>2023</v>
      </c>
    </row>
    <row r="661" spans="1:132" x14ac:dyDescent="0.3">
      <c r="A661" s="1">
        <f t="shared" ca="1" si="72"/>
        <v>45095</v>
      </c>
      <c r="B661" s="2" t="s">
        <v>27</v>
      </c>
      <c r="C661" s="2" t="s">
        <v>28</v>
      </c>
      <c r="D661" s="3">
        <v>350</v>
      </c>
      <c r="E661" s="3">
        <v>273</v>
      </c>
      <c r="F661" s="4">
        <v>10</v>
      </c>
      <c r="G661" s="2" t="s">
        <v>31</v>
      </c>
      <c r="H661" s="5" t="s">
        <v>14</v>
      </c>
      <c r="I661">
        <f t="shared" ca="1" si="73"/>
        <v>2023</v>
      </c>
      <c r="J661" t="str">
        <f t="shared" ca="1" si="74"/>
        <v>červen</v>
      </c>
      <c r="K661" s="12">
        <f t="shared" si="75"/>
        <v>3500</v>
      </c>
      <c r="L661" s="12">
        <f t="shared" si="76"/>
        <v>2730</v>
      </c>
      <c r="M661" s="12">
        <f t="shared" si="77"/>
        <v>770</v>
      </c>
      <c r="DZ661" s="6">
        <v>18</v>
      </c>
      <c r="EA661" s="7">
        <v>6</v>
      </c>
      <c r="EB661" s="7">
        <f t="shared" ca="1" si="78"/>
        <v>2023</v>
      </c>
    </row>
    <row r="662" spans="1:132" x14ac:dyDescent="0.3">
      <c r="A662" s="1">
        <f t="shared" ca="1" si="72"/>
        <v>45117</v>
      </c>
      <c r="B662" s="2" t="s">
        <v>19</v>
      </c>
      <c r="C662" s="2" t="s">
        <v>20</v>
      </c>
      <c r="D662" s="3">
        <v>1000</v>
      </c>
      <c r="E662" s="3">
        <v>900</v>
      </c>
      <c r="F662" s="4">
        <v>5</v>
      </c>
      <c r="G662" s="2" t="s">
        <v>38</v>
      </c>
      <c r="H662" s="5" t="s">
        <v>11</v>
      </c>
      <c r="I662">
        <f t="shared" ca="1" si="73"/>
        <v>2023</v>
      </c>
      <c r="J662" t="str">
        <f t="shared" ca="1" si="74"/>
        <v>červenec</v>
      </c>
      <c r="K662" s="12">
        <f t="shared" si="75"/>
        <v>5000</v>
      </c>
      <c r="L662" s="12">
        <f t="shared" si="76"/>
        <v>4500</v>
      </c>
      <c r="M662" s="12">
        <f t="shared" si="77"/>
        <v>500</v>
      </c>
      <c r="DZ662" s="6">
        <v>10</v>
      </c>
      <c r="EA662" s="7">
        <v>7</v>
      </c>
      <c r="EB662" s="7">
        <f t="shared" ca="1" si="78"/>
        <v>2023</v>
      </c>
    </row>
    <row r="663" spans="1:132" x14ac:dyDescent="0.3">
      <c r="A663" s="1">
        <f t="shared" ca="1" si="72"/>
        <v>45113</v>
      </c>
      <c r="B663" s="2" t="s">
        <v>12</v>
      </c>
      <c r="C663" s="2" t="s">
        <v>9</v>
      </c>
      <c r="D663" s="3">
        <v>850</v>
      </c>
      <c r="E663" s="3">
        <v>722.5</v>
      </c>
      <c r="F663" s="4">
        <v>5</v>
      </c>
      <c r="G663" s="2" t="s">
        <v>26</v>
      </c>
      <c r="H663" s="5" t="s">
        <v>11</v>
      </c>
      <c r="I663">
        <f t="shared" ca="1" si="73"/>
        <v>2023</v>
      </c>
      <c r="J663" t="str">
        <f t="shared" ca="1" si="74"/>
        <v>červenec</v>
      </c>
      <c r="K663" s="12">
        <f t="shared" si="75"/>
        <v>4250</v>
      </c>
      <c r="L663" s="12">
        <f t="shared" si="76"/>
        <v>3612.5</v>
      </c>
      <c r="M663" s="12">
        <f t="shared" si="77"/>
        <v>637.5</v>
      </c>
      <c r="DZ663" s="6">
        <v>6</v>
      </c>
      <c r="EA663" s="7">
        <v>7</v>
      </c>
      <c r="EB663" s="7">
        <f t="shared" ca="1" si="78"/>
        <v>2023</v>
      </c>
    </row>
    <row r="664" spans="1:132" x14ac:dyDescent="0.3">
      <c r="A664" s="1">
        <f t="shared" ca="1" si="72"/>
        <v>45133</v>
      </c>
      <c r="B664" s="2" t="s">
        <v>29</v>
      </c>
      <c r="C664" s="2" t="s">
        <v>28</v>
      </c>
      <c r="D664" s="3">
        <v>600</v>
      </c>
      <c r="E664" s="3">
        <v>510</v>
      </c>
      <c r="F664" s="4">
        <v>10</v>
      </c>
      <c r="G664" s="2" t="s">
        <v>18</v>
      </c>
      <c r="H664" s="5" t="s">
        <v>14</v>
      </c>
      <c r="I664">
        <f t="shared" ca="1" si="73"/>
        <v>2023</v>
      </c>
      <c r="J664" t="str">
        <f t="shared" ca="1" si="74"/>
        <v>červenec</v>
      </c>
      <c r="K664" s="12">
        <f t="shared" si="75"/>
        <v>6000</v>
      </c>
      <c r="L664" s="12">
        <f t="shared" si="76"/>
        <v>5100</v>
      </c>
      <c r="M664" s="12">
        <f t="shared" si="77"/>
        <v>900</v>
      </c>
      <c r="DZ664" s="6">
        <v>26</v>
      </c>
      <c r="EA664" s="7">
        <v>7</v>
      </c>
      <c r="EB664" s="7">
        <f t="shared" ca="1" si="78"/>
        <v>2023</v>
      </c>
    </row>
    <row r="665" spans="1:132" x14ac:dyDescent="0.3">
      <c r="A665" s="1">
        <f t="shared" ca="1" si="72"/>
        <v>45135</v>
      </c>
      <c r="B665" s="2" t="s">
        <v>32</v>
      </c>
      <c r="C665" s="2" t="s">
        <v>20</v>
      </c>
      <c r="D665" s="3">
        <v>1500</v>
      </c>
      <c r="E665" s="3">
        <v>1125</v>
      </c>
      <c r="F665" s="4">
        <v>3</v>
      </c>
      <c r="G665" s="2" t="s">
        <v>16</v>
      </c>
      <c r="H665" s="5" t="s">
        <v>11</v>
      </c>
      <c r="I665">
        <f t="shared" ca="1" si="73"/>
        <v>2023</v>
      </c>
      <c r="J665" t="str">
        <f t="shared" ca="1" si="74"/>
        <v>červenec</v>
      </c>
      <c r="K665" s="12">
        <f t="shared" si="75"/>
        <v>4500</v>
      </c>
      <c r="L665" s="12">
        <f t="shared" si="76"/>
        <v>3375</v>
      </c>
      <c r="M665" s="12">
        <f t="shared" si="77"/>
        <v>1125</v>
      </c>
      <c r="DZ665" s="6">
        <v>28</v>
      </c>
      <c r="EA665" s="7">
        <v>7</v>
      </c>
      <c r="EB665" s="7">
        <f t="shared" ca="1" si="78"/>
        <v>2023</v>
      </c>
    </row>
    <row r="666" spans="1:132" x14ac:dyDescent="0.3">
      <c r="A666" s="1">
        <f t="shared" ca="1" si="72"/>
        <v>45109</v>
      </c>
      <c r="B666" s="2" t="s">
        <v>34</v>
      </c>
      <c r="C666" s="2" t="s">
        <v>9</v>
      </c>
      <c r="D666" s="3">
        <v>1200</v>
      </c>
      <c r="E666" s="3">
        <v>1080</v>
      </c>
      <c r="F666" s="4">
        <v>1</v>
      </c>
      <c r="G666" s="2" t="s">
        <v>18</v>
      </c>
      <c r="H666" s="5" t="s">
        <v>14</v>
      </c>
      <c r="I666">
        <f t="shared" ca="1" si="73"/>
        <v>2023</v>
      </c>
      <c r="J666" t="str">
        <f t="shared" ca="1" si="74"/>
        <v>červenec</v>
      </c>
      <c r="K666" s="12">
        <f t="shared" si="75"/>
        <v>1200</v>
      </c>
      <c r="L666" s="12">
        <f t="shared" si="76"/>
        <v>1080</v>
      </c>
      <c r="M666" s="12">
        <f t="shared" si="77"/>
        <v>120</v>
      </c>
      <c r="DZ666" s="6">
        <v>2</v>
      </c>
      <c r="EA666" s="7">
        <v>7</v>
      </c>
      <c r="EB666" s="7">
        <f t="shared" ca="1" si="78"/>
        <v>2023</v>
      </c>
    </row>
    <row r="667" spans="1:132" x14ac:dyDescent="0.3">
      <c r="A667" s="1">
        <f t="shared" ca="1" si="72"/>
        <v>45120</v>
      </c>
      <c r="B667" s="2" t="s">
        <v>34</v>
      </c>
      <c r="C667" s="2" t="s">
        <v>9</v>
      </c>
      <c r="D667" s="3">
        <v>1200</v>
      </c>
      <c r="E667" s="3">
        <v>1080</v>
      </c>
      <c r="F667" s="4">
        <v>6</v>
      </c>
      <c r="G667" s="2" t="s">
        <v>13</v>
      </c>
      <c r="H667" s="5" t="s">
        <v>14</v>
      </c>
      <c r="I667">
        <f t="shared" ca="1" si="73"/>
        <v>2023</v>
      </c>
      <c r="J667" t="str">
        <f t="shared" ca="1" si="74"/>
        <v>červenec</v>
      </c>
      <c r="K667" s="12">
        <f t="shared" si="75"/>
        <v>7200</v>
      </c>
      <c r="L667" s="12">
        <f t="shared" si="76"/>
        <v>6480</v>
      </c>
      <c r="M667" s="12">
        <f t="shared" si="77"/>
        <v>720</v>
      </c>
      <c r="DZ667" s="6">
        <v>13</v>
      </c>
      <c r="EA667" s="7">
        <v>7</v>
      </c>
      <c r="EB667" s="7">
        <f t="shared" ca="1" si="78"/>
        <v>2023</v>
      </c>
    </row>
    <row r="668" spans="1:132" x14ac:dyDescent="0.3">
      <c r="A668" s="1">
        <f t="shared" ca="1" si="72"/>
        <v>45133</v>
      </c>
      <c r="B668" s="2" t="s">
        <v>30</v>
      </c>
      <c r="C668" s="2" t="s">
        <v>20</v>
      </c>
      <c r="D668" s="3">
        <v>900</v>
      </c>
      <c r="E668" s="3">
        <v>675</v>
      </c>
      <c r="F668" s="4">
        <v>4</v>
      </c>
      <c r="G668" s="2" t="s">
        <v>13</v>
      </c>
      <c r="H668" s="5" t="s">
        <v>11</v>
      </c>
      <c r="I668">
        <f t="shared" ca="1" si="73"/>
        <v>2023</v>
      </c>
      <c r="J668" t="str">
        <f t="shared" ca="1" si="74"/>
        <v>červenec</v>
      </c>
      <c r="K668" s="12">
        <f t="shared" si="75"/>
        <v>3600</v>
      </c>
      <c r="L668" s="12">
        <f t="shared" si="76"/>
        <v>2700</v>
      </c>
      <c r="M668" s="12">
        <f t="shared" si="77"/>
        <v>900</v>
      </c>
      <c r="DZ668" s="6">
        <v>26</v>
      </c>
      <c r="EA668" s="7">
        <v>7</v>
      </c>
      <c r="EB668" s="7">
        <f t="shared" ca="1" si="78"/>
        <v>2023</v>
      </c>
    </row>
    <row r="669" spans="1:132" x14ac:dyDescent="0.3">
      <c r="A669" s="1">
        <f t="shared" ca="1" si="72"/>
        <v>45113</v>
      </c>
      <c r="B669" s="2" t="s">
        <v>29</v>
      </c>
      <c r="C669" s="2" t="s">
        <v>28</v>
      </c>
      <c r="D669" s="3">
        <v>600</v>
      </c>
      <c r="E669" s="3">
        <v>510</v>
      </c>
      <c r="F669" s="4">
        <v>1</v>
      </c>
      <c r="G669" s="2" t="s">
        <v>35</v>
      </c>
      <c r="H669" s="5" t="s">
        <v>14</v>
      </c>
      <c r="I669">
        <f t="shared" ca="1" si="73"/>
        <v>2023</v>
      </c>
      <c r="J669" t="str">
        <f t="shared" ca="1" si="74"/>
        <v>červenec</v>
      </c>
      <c r="K669" s="12">
        <f t="shared" si="75"/>
        <v>600</v>
      </c>
      <c r="L669" s="12">
        <f t="shared" si="76"/>
        <v>510</v>
      </c>
      <c r="M669" s="12">
        <f t="shared" si="77"/>
        <v>90</v>
      </c>
      <c r="DZ669" s="6">
        <v>6</v>
      </c>
      <c r="EA669" s="7">
        <v>7</v>
      </c>
      <c r="EB669" s="7">
        <f t="shared" ca="1" si="78"/>
        <v>2023</v>
      </c>
    </row>
    <row r="670" spans="1:132" x14ac:dyDescent="0.3">
      <c r="A670" s="1">
        <f t="shared" ca="1" si="72"/>
        <v>45138</v>
      </c>
      <c r="B670" s="2" t="s">
        <v>12</v>
      </c>
      <c r="C670" s="2" t="s">
        <v>9</v>
      </c>
      <c r="D670" s="3">
        <v>850</v>
      </c>
      <c r="E670" s="3">
        <v>722.5</v>
      </c>
      <c r="F670" s="4">
        <v>6</v>
      </c>
      <c r="G670" s="2" t="s">
        <v>23</v>
      </c>
      <c r="H670" s="5" t="s">
        <v>11</v>
      </c>
      <c r="I670">
        <f t="shared" ca="1" si="73"/>
        <v>2023</v>
      </c>
      <c r="J670" t="str">
        <f t="shared" ca="1" si="74"/>
        <v>červenec</v>
      </c>
      <c r="K670" s="12">
        <f t="shared" si="75"/>
        <v>5100</v>
      </c>
      <c r="L670" s="12">
        <f t="shared" si="76"/>
        <v>4335</v>
      </c>
      <c r="M670" s="12">
        <f t="shared" si="77"/>
        <v>765</v>
      </c>
      <c r="DZ670" s="6">
        <v>31</v>
      </c>
      <c r="EA670" s="7">
        <v>7</v>
      </c>
      <c r="EB670" s="7">
        <f t="shared" ca="1" si="78"/>
        <v>2023</v>
      </c>
    </row>
    <row r="671" spans="1:132" x14ac:dyDescent="0.3">
      <c r="A671" s="1">
        <f t="shared" ca="1" si="72"/>
        <v>45108</v>
      </c>
      <c r="B671" s="2" t="s">
        <v>15</v>
      </c>
      <c r="C671" s="2" t="s">
        <v>9</v>
      </c>
      <c r="D671" s="3">
        <v>500</v>
      </c>
      <c r="E671" s="3">
        <v>400</v>
      </c>
      <c r="F671" s="4">
        <v>7</v>
      </c>
      <c r="G671" s="2" t="s">
        <v>37</v>
      </c>
      <c r="H671" s="5" t="s">
        <v>11</v>
      </c>
      <c r="I671">
        <f t="shared" ca="1" si="73"/>
        <v>2023</v>
      </c>
      <c r="J671" t="str">
        <f t="shared" ca="1" si="74"/>
        <v>červenec</v>
      </c>
      <c r="K671" s="12">
        <f t="shared" si="75"/>
        <v>3500</v>
      </c>
      <c r="L671" s="12">
        <f t="shared" si="76"/>
        <v>2800</v>
      </c>
      <c r="M671" s="12">
        <f t="shared" si="77"/>
        <v>700</v>
      </c>
      <c r="DZ671" s="6">
        <v>1</v>
      </c>
      <c r="EA671" s="7">
        <v>7</v>
      </c>
      <c r="EB671" s="7">
        <f t="shared" ca="1" si="78"/>
        <v>2023</v>
      </c>
    </row>
    <row r="672" spans="1:132" x14ac:dyDescent="0.3">
      <c r="A672" s="1">
        <f t="shared" ca="1" si="72"/>
        <v>45118</v>
      </c>
      <c r="B672" s="2" t="s">
        <v>19</v>
      </c>
      <c r="C672" s="2" t="s">
        <v>20</v>
      </c>
      <c r="D672" s="3">
        <v>1000</v>
      </c>
      <c r="E672" s="3">
        <v>900</v>
      </c>
      <c r="F672" s="4">
        <v>6</v>
      </c>
      <c r="G672" s="2" t="s">
        <v>38</v>
      </c>
      <c r="H672" s="5" t="s">
        <v>14</v>
      </c>
      <c r="I672">
        <f t="shared" ca="1" si="73"/>
        <v>2023</v>
      </c>
      <c r="J672" t="str">
        <f t="shared" ca="1" si="74"/>
        <v>červenec</v>
      </c>
      <c r="K672" s="12">
        <f t="shared" si="75"/>
        <v>6000</v>
      </c>
      <c r="L672" s="12">
        <f t="shared" si="76"/>
        <v>5400</v>
      </c>
      <c r="M672" s="12">
        <f t="shared" si="77"/>
        <v>600</v>
      </c>
      <c r="DZ672" s="6">
        <v>11</v>
      </c>
      <c r="EA672" s="7">
        <v>7</v>
      </c>
      <c r="EB672" s="7">
        <f t="shared" ca="1" si="78"/>
        <v>2023</v>
      </c>
    </row>
    <row r="673" spans="1:132" x14ac:dyDescent="0.3">
      <c r="A673" s="1">
        <f t="shared" ca="1" si="72"/>
        <v>45137</v>
      </c>
      <c r="B673" s="2" t="s">
        <v>24</v>
      </c>
      <c r="C673" s="2" t="s">
        <v>9</v>
      </c>
      <c r="D673" s="3">
        <v>850</v>
      </c>
      <c r="E673" s="3">
        <v>637.5</v>
      </c>
      <c r="F673" s="4">
        <v>3</v>
      </c>
      <c r="G673" s="2" t="s">
        <v>21</v>
      </c>
      <c r="H673" s="5" t="s">
        <v>14</v>
      </c>
      <c r="I673">
        <f t="shared" ca="1" si="73"/>
        <v>2023</v>
      </c>
      <c r="J673" t="str">
        <f t="shared" ca="1" si="74"/>
        <v>červenec</v>
      </c>
      <c r="K673" s="12">
        <f t="shared" si="75"/>
        <v>2550</v>
      </c>
      <c r="L673" s="12">
        <f t="shared" si="76"/>
        <v>1912.5</v>
      </c>
      <c r="M673" s="12">
        <f t="shared" si="77"/>
        <v>637.5</v>
      </c>
      <c r="DZ673" s="6">
        <v>30</v>
      </c>
      <c r="EA673" s="7">
        <v>7</v>
      </c>
      <c r="EB673" s="7">
        <f t="shared" ca="1" si="78"/>
        <v>2023</v>
      </c>
    </row>
    <row r="674" spans="1:132" x14ac:dyDescent="0.3">
      <c r="A674" s="1">
        <f t="shared" ca="1" si="72"/>
        <v>45114</v>
      </c>
      <c r="B674" s="2" t="s">
        <v>15</v>
      </c>
      <c r="C674" s="2" t="s">
        <v>9</v>
      </c>
      <c r="D674" s="3">
        <v>500</v>
      </c>
      <c r="E674" s="3">
        <v>400</v>
      </c>
      <c r="F674" s="4">
        <v>2</v>
      </c>
      <c r="G674" s="2" t="s">
        <v>10</v>
      </c>
      <c r="H674" s="5" t="s">
        <v>14</v>
      </c>
      <c r="I674">
        <f t="shared" ca="1" si="73"/>
        <v>2023</v>
      </c>
      <c r="J674" t="str">
        <f t="shared" ca="1" si="74"/>
        <v>červenec</v>
      </c>
      <c r="K674" s="12">
        <f t="shared" si="75"/>
        <v>1000</v>
      </c>
      <c r="L674" s="12">
        <f t="shared" si="76"/>
        <v>800</v>
      </c>
      <c r="M674" s="12">
        <f t="shared" si="77"/>
        <v>200</v>
      </c>
      <c r="DZ674" s="6">
        <v>7</v>
      </c>
      <c r="EA674" s="7">
        <v>7</v>
      </c>
      <c r="EB674" s="7">
        <f t="shared" ca="1" si="78"/>
        <v>2023</v>
      </c>
    </row>
    <row r="675" spans="1:132" x14ac:dyDescent="0.3">
      <c r="A675" s="1">
        <f t="shared" ca="1" si="72"/>
        <v>45110</v>
      </c>
      <c r="B675" s="2" t="s">
        <v>33</v>
      </c>
      <c r="C675" s="2" t="s">
        <v>20</v>
      </c>
      <c r="D675" s="3">
        <v>750</v>
      </c>
      <c r="E675" s="3">
        <v>637.5</v>
      </c>
      <c r="F675" s="4">
        <v>2</v>
      </c>
      <c r="G675" s="2" t="s">
        <v>17</v>
      </c>
      <c r="H675" s="5" t="s">
        <v>14</v>
      </c>
      <c r="I675">
        <f t="shared" ca="1" si="73"/>
        <v>2023</v>
      </c>
      <c r="J675" t="str">
        <f t="shared" ca="1" si="74"/>
        <v>červenec</v>
      </c>
      <c r="K675" s="12">
        <f t="shared" si="75"/>
        <v>1500</v>
      </c>
      <c r="L675" s="12">
        <f t="shared" si="76"/>
        <v>1275</v>
      </c>
      <c r="M675" s="12">
        <f t="shared" si="77"/>
        <v>225</v>
      </c>
      <c r="DZ675" s="6">
        <v>3</v>
      </c>
      <c r="EA675" s="7">
        <v>7</v>
      </c>
      <c r="EB675" s="7">
        <f t="shared" ca="1" si="78"/>
        <v>2023</v>
      </c>
    </row>
    <row r="676" spans="1:132" x14ac:dyDescent="0.3">
      <c r="A676" s="1">
        <f t="shared" ca="1" si="72"/>
        <v>45115</v>
      </c>
      <c r="B676" s="2" t="s">
        <v>15</v>
      </c>
      <c r="C676" s="2" t="s">
        <v>9</v>
      </c>
      <c r="D676" s="3">
        <v>500</v>
      </c>
      <c r="E676" s="3">
        <v>400</v>
      </c>
      <c r="F676" s="4">
        <v>5</v>
      </c>
      <c r="G676" s="2" t="s">
        <v>25</v>
      </c>
      <c r="H676" s="5" t="s">
        <v>11</v>
      </c>
      <c r="I676">
        <f t="shared" ca="1" si="73"/>
        <v>2023</v>
      </c>
      <c r="J676" t="str">
        <f t="shared" ca="1" si="74"/>
        <v>červenec</v>
      </c>
      <c r="K676" s="12">
        <f t="shared" si="75"/>
        <v>2500</v>
      </c>
      <c r="L676" s="12">
        <f t="shared" si="76"/>
        <v>2000</v>
      </c>
      <c r="M676" s="12">
        <f t="shared" si="77"/>
        <v>500</v>
      </c>
      <c r="DZ676" s="6">
        <v>8</v>
      </c>
      <c r="EA676" s="7">
        <v>7</v>
      </c>
      <c r="EB676" s="7">
        <f t="shared" ca="1" si="78"/>
        <v>2023</v>
      </c>
    </row>
    <row r="677" spans="1:132" x14ac:dyDescent="0.3">
      <c r="A677" s="1">
        <f t="shared" ca="1" si="72"/>
        <v>45131</v>
      </c>
      <c r="B677" s="2" t="s">
        <v>24</v>
      </c>
      <c r="C677" s="2" t="s">
        <v>9</v>
      </c>
      <c r="D677" s="3">
        <v>850</v>
      </c>
      <c r="E677" s="3">
        <v>637.5</v>
      </c>
      <c r="F677" s="4">
        <v>5</v>
      </c>
      <c r="G677" s="2" t="s">
        <v>21</v>
      </c>
      <c r="H677" s="5" t="s">
        <v>11</v>
      </c>
      <c r="I677">
        <f t="shared" ca="1" si="73"/>
        <v>2023</v>
      </c>
      <c r="J677" t="str">
        <f t="shared" ca="1" si="74"/>
        <v>červenec</v>
      </c>
      <c r="K677" s="12">
        <f t="shared" si="75"/>
        <v>4250</v>
      </c>
      <c r="L677" s="12">
        <f t="shared" si="76"/>
        <v>3187.5</v>
      </c>
      <c r="M677" s="12">
        <f t="shared" si="77"/>
        <v>1062.5</v>
      </c>
      <c r="DZ677" s="6">
        <v>24</v>
      </c>
      <c r="EA677" s="7">
        <v>7</v>
      </c>
      <c r="EB677" s="7">
        <f t="shared" ca="1" si="78"/>
        <v>2023</v>
      </c>
    </row>
    <row r="678" spans="1:132" x14ac:dyDescent="0.3">
      <c r="A678" s="1">
        <f t="shared" ca="1" si="72"/>
        <v>45109</v>
      </c>
      <c r="B678" s="2" t="s">
        <v>12</v>
      </c>
      <c r="C678" s="2" t="s">
        <v>9</v>
      </c>
      <c r="D678" s="3">
        <v>850</v>
      </c>
      <c r="E678" s="3">
        <v>722.5</v>
      </c>
      <c r="F678" s="4">
        <v>1</v>
      </c>
      <c r="G678" s="2" t="s">
        <v>35</v>
      </c>
      <c r="H678" s="5" t="s">
        <v>11</v>
      </c>
      <c r="I678">
        <f t="shared" ca="1" si="73"/>
        <v>2023</v>
      </c>
      <c r="J678" t="str">
        <f t="shared" ca="1" si="74"/>
        <v>červenec</v>
      </c>
      <c r="K678" s="12">
        <f t="shared" si="75"/>
        <v>850</v>
      </c>
      <c r="L678" s="12">
        <f t="shared" si="76"/>
        <v>722.5</v>
      </c>
      <c r="M678" s="12">
        <f t="shared" si="77"/>
        <v>127.5</v>
      </c>
      <c r="DZ678" s="6">
        <v>2</v>
      </c>
      <c r="EA678" s="7">
        <v>7</v>
      </c>
      <c r="EB678" s="7">
        <f t="shared" ca="1" si="78"/>
        <v>2023</v>
      </c>
    </row>
    <row r="679" spans="1:132" x14ac:dyDescent="0.3">
      <c r="A679" s="1">
        <f t="shared" ca="1" si="72"/>
        <v>45115</v>
      </c>
      <c r="B679" s="2" t="s">
        <v>19</v>
      </c>
      <c r="C679" s="2" t="s">
        <v>20</v>
      </c>
      <c r="D679" s="3">
        <v>1000</v>
      </c>
      <c r="E679" s="3">
        <v>900</v>
      </c>
      <c r="F679" s="4">
        <v>3</v>
      </c>
      <c r="G679" s="2" t="s">
        <v>17</v>
      </c>
      <c r="H679" s="5" t="s">
        <v>11</v>
      </c>
      <c r="I679">
        <f t="shared" ca="1" si="73"/>
        <v>2023</v>
      </c>
      <c r="J679" t="str">
        <f t="shared" ca="1" si="74"/>
        <v>červenec</v>
      </c>
      <c r="K679" s="12">
        <f t="shared" si="75"/>
        <v>3000</v>
      </c>
      <c r="L679" s="12">
        <f t="shared" si="76"/>
        <v>2700</v>
      </c>
      <c r="M679" s="12">
        <f t="shared" si="77"/>
        <v>300</v>
      </c>
      <c r="DZ679" s="6">
        <v>8</v>
      </c>
      <c r="EA679" s="7">
        <v>7</v>
      </c>
      <c r="EB679" s="7">
        <f t="shared" ca="1" si="78"/>
        <v>2023</v>
      </c>
    </row>
    <row r="680" spans="1:132" x14ac:dyDescent="0.3">
      <c r="A680" s="1">
        <f t="shared" ca="1" si="72"/>
        <v>45121</v>
      </c>
      <c r="B680" s="2" t="s">
        <v>12</v>
      </c>
      <c r="C680" s="2" t="s">
        <v>9</v>
      </c>
      <c r="D680" s="3">
        <v>850</v>
      </c>
      <c r="E680" s="3">
        <v>722.5</v>
      </c>
      <c r="F680" s="4">
        <v>5</v>
      </c>
      <c r="G680" s="2" t="s">
        <v>23</v>
      </c>
      <c r="H680" s="5" t="s">
        <v>11</v>
      </c>
      <c r="I680">
        <f t="shared" ca="1" si="73"/>
        <v>2023</v>
      </c>
      <c r="J680" t="str">
        <f t="shared" ca="1" si="74"/>
        <v>červenec</v>
      </c>
      <c r="K680" s="12">
        <f t="shared" si="75"/>
        <v>4250</v>
      </c>
      <c r="L680" s="12">
        <f t="shared" si="76"/>
        <v>3612.5</v>
      </c>
      <c r="M680" s="12">
        <f t="shared" si="77"/>
        <v>637.5</v>
      </c>
      <c r="DZ680" s="6">
        <v>14</v>
      </c>
      <c r="EA680" s="7">
        <v>7</v>
      </c>
      <c r="EB680" s="7">
        <f t="shared" ca="1" si="78"/>
        <v>2023</v>
      </c>
    </row>
    <row r="681" spans="1:132" x14ac:dyDescent="0.3">
      <c r="A681" s="1">
        <f t="shared" ca="1" si="72"/>
        <v>45108</v>
      </c>
      <c r="B681" s="2" t="s">
        <v>19</v>
      </c>
      <c r="C681" s="2" t="s">
        <v>20</v>
      </c>
      <c r="D681" s="3">
        <v>1000</v>
      </c>
      <c r="E681" s="3">
        <v>900</v>
      </c>
      <c r="F681" s="4">
        <v>2</v>
      </c>
      <c r="G681" s="2" t="s">
        <v>25</v>
      </c>
      <c r="H681" s="5" t="s">
        <v>11</v>
      </c>
      <c r="I681">
        <f t="shared" ca="1" si="73"/>
        <v>2023</v>
      </c>
      <c r="J681" t="str">
        <f t="shared" ca="1" si="74"/>
        <v>červenec</v>
      </c>
      <c r="K681" s="12">
        <f t="shared" si="75"/>
        <v>2000</v>
      </c>
      <c r="L681" s="12">
        <f t="shared" si="76"/>
        <v>1800</v>
      </c>
      <c r="M681" s="12">
        <f t="shared" si="77"/>
        <v>200</v>
      </c>
      <c r="DZ681" s="6">
        <v>1</v>
      </c>
      <c r="EA681" s="7">
        <v>7</v>
      </c>
      <c r="EB681" s="7">
        <f t="shared" ca="1" si="78"/>
        <v>2023</v>
      </c>
    </row>
    <row r="682" spans="1:132" x14ac:dyDescent="0.3">
      <c r="A682" s="1">
        <f t="shared" ca="1" si="72"/>
        <v>45115</v>
      </c>
      <c r="B682" s="2" t="s">
        <v>30</v>
      </c>
      <c r="C682" s="2" t="s">
        <v>20</v>
      </c>
      <c r="D682" s="3">
        <v>900</v>
      </c>
      <c r="E682" s="3">
        <v>675</v>
      </c>
      <c r="F682" s="4">
        <v>6</v>
      </c>
      <c r="G682" s="2" t="s">
        <v>25</v>
      </c>
      <c r="H682" s="5" t="s">
        <v>14</v>
      </c>
      <c r="I682">
        <f t="shared" ca="1" si="73"/>
        <v>2023</v>
      </c>
      <c r="J682" t="str">
        <f t="shared" ca="1" si="74"/>
        <v>červenec</v>
      </c>
      <c r="K682" s="12">
        <f t="shared" si="75"/>
        <v>5400</v>
      </c>
      <c r="L682" s="12">
        <f t="shared" si="76"/>
        <v>4050</v>
      </c>
      <c r="M682" s="12">
        <f t="shared" si="77"/>
        <v>1350</v>
      </c>
      <c r="DZ682" s="6">
        <v>8</v>
      </c>
      <c r="EA682" s="7">
        <v>7</v>
      </c>
      <c r="EB682" s="7">
        <f t="shared" ca="1" si="78"/>
        <v>2023</v>
      </c>
    </row>
    <row r="683" spans="1:132" x14ac:dyDescent="0.3">
      <c r="A683" s="1">
        <f t="shared" ca="1" si="72"/>
        <v>45116</v>
      </c>
      <c r="B683" s="2" t="s">
        <v>15</v>
      </c>
      <c r="C683" s="2" t="s">
        <v>9</v>
      </c>
      <c r="D683" s="3">
        <v>500</v>
      </c>
      <c r="E683" s="3">
        <v>400</v>
      </c>
      <c r="F683" s="4">
        <v>9</v>
      </c>
      <c r="G683" s="2" t="s">
        <v>13</v>
      </c>
      <c r="H683" s="5" t="s">
        <v>11</v>
      </c>
      <c r="I683">
        <f t="shared" ca="1" si="73"/>
        <v>2023</v>
      </c>
      <c r="J683" t="str">
        <f t="shared" ca="1" si="74"/>
        <v>červenec</v>
      </c>
      <c r="K683" s="12">
        <f t="shared" si="75"/>
        <v>4500</v>
      </c>
      <c r="L683" s="12">
        <f t="shared" si="76"/>
        <v>3600</v>
      </c>
      <c r="M683" s="12">
        <f t="shared" si="77"/>
        <v>900</v>
      </c>
      <c r="DZ683" s="6">
        <v>9</v>
      </c>
      <c r="EA683" s="7">
        <v>7</v>
      </c>
      <c r="EB683" s="7">
        <f t="shared" ca="1" si="78"/>
        <v>2023</v>
      </c>
    </row>
    <row r="684" spans="1:132" x14ac:dyDescent="0.3">
      <c r="A684" s="1">
        <f t="shared" ca="1" si="72"/>
        <v>45159</v>
      </c>
      <c r="B684" s="2" t="s">
        <v>33</v>
      </c>
      <c r="C684" s="2" t="s">
        <v>20</v>
      </c>
      <c r="D684" s="3">
        <v>750</v>
      </c>
      <c r="E684" s="3">
        <v>637.5</v>
      </c>
      <c r="F684" s="4">
        <v>7</v>
      </c>
      <c r="G684" s="2" t="s">
        <v>35</v>
      </c>
      <c r="H684" s="5" t="s">
        <v>11</v>
      </c>
      <c r="I684">
        <f t="shared" ca="1" si="73"/>
        <v>2023</v>
      </c>
      <c r="J684" t="str">
        <f t="shared" ca="1" si="74"/>
        <v>srpen</v>
      </c>
      <c r="K684" s="12">
        <f t="shared" si="75"/>
        <v>5250</v>
      </c>
      <c r="L684" s="12">
        <f t="shared" si="76"/>
        <v>4462.5</v>
      </c>
      <c r="M684" s="12">
        <f t="shared" si="77"/>
        <v>787.5</v>
      </c>
      <c r="DZ684" s="6">
        <v>21</v>
      </c>
      <c r="EA684" s="7">
        <v>8</v>
      </c>
      <c r="EB684" s="7">
        <f t="shared" ca="1" si="78"/>
        <v>2023</v>
      </c>
    </row>
    <row r="685" spans="1:132" x14ac:dyDescent="0.3">
      <c r="A685" s="1">
        <f t="shared" ca="1" si="72"/>
        <v>45165</v>
      </c>
      <c r="B685" s="2" t="s">
        <v>22</v>
      </c>
      <c r="C685" s="2" t="s">
        <v>9</v>
      </c>
      <c r="D685" s="3">
        <v>1350</v>
      </c>
      <c r="E685" s="3">
        <v>1188</v>
      </c>
      <c r="F685" s="4">
        <v>3</v>
      </c>
      <c r="G685" s="2" t="s">
        <v>35</v>
      </c>
      <c r="H685" s="5" t="s">
        <v>11</v>
      </c>
      <c r="I685">
        <f t="shared" ca="1" si="73"/>
        <v>2023</v>
      </c>
      <c r="J685" t="str">
        <f t="shared" ca="1" si="74"/>
        <v>srpen</v>
      </c>
      <c r="K685" s="12">
        <f t="shared" si="75"/>
        <v>4050</v>
      </c>
      <c r="L685" s="12">
        <f t="shared" si="76"/>
        <v>3564</v>
      </c>
      <c r="M685" s="12">
        <f t="shared" si="77"/>
        <v>486</v>
      </c>
      <c r="DZ685" s="6">
        <v>27</v>
      </c>
      <c r="EA685" s="7">
        <v>8</v>
      </c>
      <c r="EB685" s="7">
        <f t="shared" ca="1" si="78"/>
        <v>2023</v>
      </c>
    </row>
    <row r="686" spans="1:132" x14ac:dyDescent="0.3">
      <c r="A686" s="1">
        <f t="shared" ca="1" si="72"/>
        <v>45145</v>
      </c>
      <c r="B686" s="2" t="s">
        <v>30</v>
      </c>
      <c r="C686" s="2" t="s">
        <v>20</v>
      </c>
      <c r="D686" s="3">
        <v>900</v>
      </c>
      <c r="E686" s="3">
        <v>675</v>
      </c>
      <c r="F686" s="4">
        <v>6</v>
      </c>
      <c r="G686" s="2" t="s">
        <v>38</v>
      </c>
      <c r="H686" s="5" t="s">
        <v>14</v>
      </c>
      <c r="I686">
        <f t="shared" ca="1" si="73"/>
        <v>2023</v>
      </c>
      <c r="J686" t="str">
        <f t="shared" ca="1" si="74"/>
        <v>srpen</v>
      </c>
      <c r="K686" s="12">
        <f t="shared" si="75"/>
        <v>5400</v>
      </c>
      <c r="L686" s="12">
        <f t="shared" si="76"/>
        <v>4050</v>
      </c>
      <c r="M686" s="12">
        <f t="shared" si="77"/>
        <v>1350</v>
      </c>
      <c r="DZ686" s="6">
        <v>7</v>
      </c>
      <c r="EA686" s="7">
        <v>8</v>
      </c>
      <c r="EB686" s="7">
        <f t="shared" ca="1" si="78"/>
        <v>2023</v>
      </c>
    </row>
    <row r="687" spans="1:132" x14ac:dyDescent="0.3">
      <c r="A687" s="1">
        <f t="shared" ca="1" si="72"/>
        <v>45151</v>
      </c>
      <c r="B687" s="2" t="s">
        <v>34</v>
      </c>
      <c r="C687" s="2" t="s">
        <v>9</v>
      </c>
      <c r="D687" s="3">
        <v>1200</v>
      </c>
      <c r="E687" s="3">
        <v>1080</v>
      </c>
      <c r="F687" s="4">
        <v>5</v>
      </c>
      <c r="G687" s="2" t="s">
        <v>21</v>
      </c>
      <c r="H687" s="5" t="s">
        <v>14</v>
      </c>
      <c r="I687">
        <f t="shared" ca="1" si="73"/>
        <v>2023</v>
      </c>
      <c r="J687" t="str">
        <f t="shared" ca="1" si="74"/>
        <v>srpen</v>
      </c>
      <c r="K687" s="12">
        <f t="shared" si="75"/>
        <v>6000</v>
      </c>
      <c r="L687" s="12">
        <f t="shared" si="76"/>
        <v>5400</v>
      </c>
      <c r="M687" s="12">
        <f t="shared" si="77"/>
        <v>600</v>
      </c>
      <c r="DZ687" s="6">
        <v>13</v>
      </c>
      <c r="EA687" s="7">
        <v>8</v>
      </c>
      <c r="EB687" s="7">
        <f t="shared" ca="1" si="78"/>
        <v>2023</v>
      </c>
    </row>
    <row r="688" spans="1:132" x14ac:dyDescent="0.3">
      <c r="A688" s="1">
        <f t="shared" ca="1" si="72"/>
        <v>45149</v>
      </c>
      <c r="B688" s="2" t="s">
        <v>27</v>
      </c>
      <c r="C688" s="2" t="s">
        <v>28</v>
      </c>
      <c r="D688" s="3">
        <v>350</v>
      </c>
      <c r="E688" s="3">
        <v>273</v>
      </c>
      <c r="F688" s="4">
        <v>5</v>
      </c>
      <c r="G688" s="2" t="s">
        <v>21</v>
      </c>
      <c r="H688" s="5" t="s">
        <v>14</v>
      </c>
      <c r="I688">
        <f t="shared" ca="1" si="73"/>
        <v>2023</v>
      </c>
      <c r="J688" t="str">
        <f t="shared" ca="1" si="74"/>
        <v>srpen</v>
      </c>
      <c r="K688" s="12">
        <f t="shared" si="75"/>
        <v>1750</v>
      </c>
      <c r="L688" s="12">
        <f t="shared" si="76"/>
        <v>1365</v>
      </c>
      <c r="M688" s="12">
        <f t="shared" si="77"/>
        <v>385</v>
      </c>
      <c r="DZ688" s="6">
        <v>11</v>
      </c>
      <c r="EA688" s="7">
        <v>8</v>
      </c>
      <c r="EB688" s="7">
        <f t="shared" ca="1" si="78"/>
        <v>2023</v>
      </c>
    </row>
    <row r="689" spans="1:132" x14ac:dyDescent="0.3">
      <c r="A689" s="1">
        <f t="shared" ca="1" si="72"/>
        <v>45164</v>
      </c>
      <c r="B689" s="2" t="s">
        <v>34</v>
      </c>
      <c r="C689" s="2" t="s">
        <v>9</v>
      </c>
      <c r="D689" s="3">
        <v>1200</v>
      </c>
      <c r="E689" s="3">
        <v>1080</v>
      </c>
      <c r="F689" s="4">
        <v>6</v>
      </c>
      <c r="G689" s="2" t="s">
        <v>36</v>
      </c>
      <c r="H689" s="5" t="s">
        <v>14</v>
      </c>
      <c r="I689">
        <f t="shared" ca="1" si="73"/>
        <v>2023</v>
      </c>
      <c r="J689" t="str">
        <f t="shared" ca="1" si="74"/>
        <v>srpen</v>
      </c>
      <c r="K689" s="12">
        <f t="shared" si="75"/>
        <v>7200</v>
      </c>
      <c r="L689" s="12">
        <f t="shared" si="76"/>
        <v>6480</v>
      </c>
      <c r="M689" s="12">
        <f t="shared" si="77"/>
        <v>720</v>
      </c>
      <c r="DZ689" s="6">
        <v>26</v>
      </c>
      <c r="EA689" s="7">
        <v>8</v>
      </c>
      <c r="EB689" s="7">
        <f t="shared" ca="1" si="78"/>
        <v>2023</v>
      </c>
    </row>
    <row r="690" spans="1:132" x14ac:dyDescent="0.3">
      <c r="A690" s="1">
        <f t="shared" ca="1" si="72"/>
        <v>45148</v>
      </c>
      <c r="B690" s="2" t="s">
        <v>19</v>
      </c>
      <c r="C690" s="2" t="s">
        <v>20</v>
      </c>
      <c r="D690" s="3">
        <v>1000</v>
      </c>
      <c r="E690" s="3">
        <v>900</v>
      </c>
      <c r="F690" s="4">
        <v>2</v>
      </c>
      <c r="G690" s="2" t="s">
        <v>31</v>
      </c>
      <c r="H690" s="5" t="s">
        <v>11</v>
      </c>
      <c r="I690">
        <f t="shared" ca="1" si="73"/>
        <v>2023</v>
      </c>
      <c r="J690" t="str">
        <f t="shared" ca="1" si="74"/>
        <v>srpen</v>
      </c>
      <c r="K690" s="12">
        <f t="shared" si="75"/>
        <v>2000</v>
      </c>
      <c r="L690" s="12">
        <f t="shared" si="76"/>
        <v>1800</v>
      </c>
      <c r="M690" s="12">
        <f t="shared" si="77"/>
        <v>200</v>
      </c>
      <c r="DZ690" s="6">
        <v>10</v>
      </c>
      <c r="EA690" s="7">
        <v>8</v>
      </c>
      <c r="EB690" s="7">
        <f t="shared" ca="1" si="78"/>
        <v>2023</v>
      </c>
    </row>
    <row r="691" spans="1:132" x14ac:dyDescent="0.3">
      <c r="A691" s="1">
        <f t="shared" ca="1" si="72"/>
        <v>45150</v>
      </c>
      <c r="B691" s="2" t="s">
        <v>32</v>
      </c>
      <c r="C691" s="2" t="s">
        <v>20</v>
      </c>
      <c r="D691" s="3">
        <v>1500</v>
      </c>
      <c r="E691" s="3">
        <v>1125</v>
      </c>
      <c r="F691" s="4">
        <v>6</v>
      </c>
      <c r="G691" s="2" t="s">
        <v>10</v>
      </c>
      <c r="H691" s="5" t="s">
        <v>14</v>
      </c>
      <c r="I691">
        <f t="shared" ca="1" si="73"/>
        <v>2023</v>
      </c>
      <c r="J691" t="str">
        <f t="shared" ca="1" si="74"/>
        <v>srpen</v>
      </c>
      <c r="K691" s="12">
        <f t="shared" si="75"/>
        <v>9000</v>
      </c>
      <c r="L691" s="12">
        <f t="shared" si="76"/>
        <v>6750</v>
      </c>
      <c r="M691" s="12">
        <f t="shared" si="77"/>
        <v>2250</v>
      </c>
      <c r="DZ691" s="6">
        <v>12</v>
      </c>
      <c r="EA691" s="7">
        <v>8</v>
      </c>
      <c r="EB691" s="7">
        <f t="shared" ca="1" si="78"/>
        <v>2023</v>
      </c>
    </row>
    <row r="692" spans="1:132" x14ac:dyDescent="0.3">
      <c r="A692" s="1">
        <f t="shared" ca="1" si="72"/>
        <v>45142</v>
      </c>
      <c r="B692" s="2" t="s">
        <v>22</v>
      </c>
      <c r="C692" s="2" t="s">
        <v>9</v>
      </c>
      <c r="D692" s="3">
        <v>1350</v>
      </c>
      <c r="E692" s="3">
        <v>1188</v>
      </c>
      <c r="F692" s="4">
        <v>4</v>
      </c>
      <c r="G692" s="2" t="s">
        <v>26</v>
      </c>
      <c r="H692" s="5" t="s">
        <v>14</v>
      </c>
      <c r="I692">
        <f t="shared" ca="1" si="73"/>
        <v>2023</v>
      </c>
      <c r="J692" t="str">
        <f t="shared" ca="1" si="74"/>
        <v>srpen</v>
      </c>
      <c r="K692" s="12">
        <f t="shared" si="75"/>
        <v>5400</v>
      </c>
      <c r="L692" s="12">
        <f t="shared" si="76"/>
        <v>4752</v>
      </c>
      <c r="M692" s="12">
        <f t="shared" si="77"/>
        <v>648</v>
      </c>
      <c r="DZ692" s="6">
        <v>4</v>
      </c>
      <c r="EA692" s="7">
        <v>8</v>
      </c>
      <c r="EB692" s="7">
        <f t="shared" ca="1" si="78"/>
        <v>2023</v>
      </c>
    </row>
    <row r="693" spans="1:132" x14ac:dyDescent="0.3">
      <c r="A693" s="1">
        <f t="shared" ca="1" si="72"/>
        <v>45150</v>
      </c>
      <c r="B693" s="2" t="s">
        <v>15</v>
      </c>
      <c r="C693" s="2" t="s">
        <v>9</v>
      </c>
      <c r="D693" s="3">
        <v>500</v>
      </c>
      <c r="E693" s="3">
        <v>400</v>
      </c>
      <c r="F693" s="4">
        <v>8</v>
      </c>
      <c r="G693" s="2" t="s">
        <v>23</v>
      </c>
      <c r="H693" s="5" t="s">
        <v>14</v>
      </c>
      <c r="I693">
        <f t="shared" ca="1" si="73"/>
        <v>2023</v>
      </c>
      <c r="J693" t="str">
        <f t="shared" ca="1" si="74"/>
        <v>srpen</v>
      </c>
      <c r="K693" s="12">
        <f t="shared" si="75"/>
        <v>4000</v>
      </c>
      <c r="L693" s="12">
        <f t="shared" si="76"/>
        <v>3200</v>
      </c>
      <c r="M693" s="12">
        <f t="shared" si="77"/>
        <v>800</v>
      </c>
      <c r="DZ693" s="6">
        <v>12</v>
      </c>
      <c r="EA693" s="7">
        <v>8</v>
      </c>
      <c r="EB693" s="7">
        <f t="shared" ca="1" si="78"/>
        <v>2023</v>
      </c>
    </row>
    <row r="694" spans="1:132" x14ac:dyDescent="0.3">
      <c r="A694" s="1">
        <f t="shared" ca="1" si="72"/>
        <v>45163</v>
      </c>
      <c r="B694" s="2" t="s">
        <v>29</v>
      </c>
      <c r="C694" s="2" t="s">
        <v>28</v>
      </c>
      <c r="D694" s="3">
        <v>600</v>
      </c>
      <c r="E694" s="3">
        <v>510</v>
      </c>
      <c r="F694" s="4">
        <v>7</v>
      </c>
      <c r="G694" s="2" t="s">
        <v>31</v>
      </c>
      <c r="H694" s="5" t="s">
        <v>11</v>
      </c>
      <c r="I694">
        <f t="shared" ca="1" si="73"/>
        <v>2023</v>
      </c>
      <c r="J694" t="str">
        <f t="shared" ca="1" si="74"/>
        <v>srpen</v>
      </c>
      <c r="K694" s="12">
        <f t="shared" si="75"/>
        <v>4200</v>
      </c>
      <c r="L694" s="12">
        <f t="shared" si="76"/>
        <v>3570</v>
      </c>
      <c r="M694" s="12">
        <f t="shared" si="77"/>
        <v>630</v>
      </c>
      <c r="DZ694" s="6">
        <v>25</v>
      </c>
      <c r="EA694" s="7">
        <v>8</v>
      </c>
      <c r="EB694" s="7">
        <f t="shared" ca="1" si="78"/>
        <v>2023</v>
      </c>
    </row>
    <row r="695" spans="1:132" x14ac:dyDescent="0.3">
      <c r="A695" s="1">
        <f t="shared" ca="1" si="72"/>
        <v>45158</v>
      </c>
      <c r="B695" s="2" t="s">
        <v>29</v>
      </c>
      <c r="C695" s="2" t="s">
        <v>28</v>
      </c>
      <c r="D695" s="3">
        <v>600</v>
      </c>
      <c r="E695" s="3">
        <v>510</v>
      </c>
      <c r="F695" s="4">
        <v>7</v>
      </c>
      <c r="G695" s="2" t="s">
        <v>16</v>
      </c>
      <c r="H695" s="5" t="s">
        <v>14</v>
      </c>
      <c r="I695">
        <f t="shared" ca="1" si="73"/>
        <v>2023</v>
      </c>
      <c r="J695" t="str">
        <f t="shared" ca="1" si="74"/>
        <v>srpen</v>
      </c>
      <c r="K695" s="12">
        <f t="shared" si="75"/>
        <v>4200</v>
      </c>
      <c r="L695" s="12">
        <f t="shared" si="76"/>
        <v>3570</v>
      </c>
      <c r="M695" s="12">
        <f t="shared" si="77"/>
        <v>630</v>
      </c>
      <c r="DZ695" s="6">
        <v>20</v>
      </c>
      <c r="EA695" s="7">
        <v>8</v>
      </c>
      <c r="EB695" s="7">
        <f t="shared" ca="1" si="78"/>
        <v>2023</v>
      </c>
    </row>
    <row r="696" spans="1:132" x14ac:dyDescent="0.3">
      <c r="A696" s="1">
        <f t="shared" ca="1" si="72"/>
        <v>45145</v>
      </c>
      <c r="B696" s="2" t="s">
        <v>27</v>
      </c>
      <c r="C696" s="2" t="s">
        <v>28</v>
      </c>
      <c r="D696" s="3">
        <v>350</v>
      </c>
      <c r="E696" s="3">
        <v>273</v>
      </c>
      <c r="F696" s="4">
        <v>8</v>
      </c>
      <c r="G696" s="2" t="s">
        <v>35</v>
      </c>
      <c r="H696" s="5" t="s">
        <v>11</v>
      </c>
      <c r="I696">
        <f t="shared" ca="1" si="73"/>
        <v>2023</v>
      </c>
      <c r="J696" t="str">
        <f t="shared" ca="1" si="74"/>
        <v>srpen</v>
      </c>
      <c r="K696" s="12">
        <f t="shared" si="75"/>
        <v>2800</v>
      </c>
      <c r="L696" s="12">
        <f t="shared" si="76"/>
        <v>2184</v>
      </c>
      <c r="M696" s="12">
        <f t="shared" si="77"/>
        <v>616</v>
      </c>
      <c r="DZ696" s="6">
        <v>7</v>
      </c>
      <c r="EA696" s="7">
        <v>8</v>
      </c>
      <c r="EB696" s="7">
        <f t="shared" ca="1" si="78"/>
        <v>2023</v>
      </c>
    </row>
    <row r="697" spans="1:132" x14ac:dyDescent="0.3">
      <c r="A697" s="1">
        <f t="shared" ca="1" si="72"/>
        <v>45162</v>
      </c>
      <c r="B697" s="2" t="s">
        <v>8</v>
      </c>
      <c r="C697" s="2" t="s">
        <v>9</v>
      </c>
      <c r="D697" s="3">
        <v>950</v>
      </c>
      <c r="E697" s="3">
        <v>741</v>
      </c>
      <c r="F697" s="4">
        <v>10</v>
      </c>
      <c r="G697" s="2" t="s">
        <v>26</v>
      </c>
      <c r="H697" s="5" t="s">
        <v>14</v>
      </c>
      <c r="I697">
        <f t="shared" ca="1" si="73"/>
        <v>2023</v>
      </c>
      <c r="J697" t="str">
        <f t="shared" ca="1" si="74"/>
        <v>srpen</v>
      </c>
      <c r="K697" s="12">
        <f t="shared" si="75"/>
        <v>9500</v>
      </c>
      <c r="L697" s="12">
        <f t="shared" si="76"/>
        <v>7410</v>
      </c>
      <c r="M697" s="12">
        <f t="shared" si="77"/>
        <v>2090</v>
      </c>
      <c r="DZ697" s="6">
        <v>24</v>
      </c>
      <c r="EA697" s="7">
        <v>8</v>
      </c>
      <c r="EB697" s="7">
        <f t="shared" ca="1" si="78"/>
        <v>2023</v>
      </c>
    </row>
    <row r="698" spans="1:132" x14ac:dyDescent="0.3">
      <c r="A698" s="1">
        <f t="shared" ca="1" si="72"/>
        <v>45166</v>
      </c>
      <c r="B698" s="2" t="s">
        <v>12</v>
      </c>
      <c r="C698" s="2" t="s">
        <v>9</v>
      </c>
      <c r="D698" s="3">
        <v>850</v>
      </c>
      <c r="E698" s="3">
        <v>722.5</v>
      </c>
      <c r="F698" s="4">
        <v>6</v>
      </c>
      <c r="G698" s="2" t="s">
        <v>18</v>
      </c>
      <c r="H698" s="5" t="s">
        <v>11</v>
      </c>
      <c r="I698">
        <f t="shared" ca="1" si="73"/>
        <v>2023</v>
      </c>
      <c r="J698" t="str">
        <f t="shared" ca="1" si="74"/>
        <v>srpen</v>
      </c>
      <c r="K698" s="12">
        <f t="shared" si="75"/>
        <v>5100</v>
      </c>
      <c r="L698" s="12">
        <f t="shared" si="76"/>
        <v>4335</v>
      </c>
      <c r="M698" s="12">
        <f t="shared" si="77"/>
        <v>765</v>
      </c>
      <c r="DZ698" s="6">
        <v>28</v>
      </c>
      <c r="EA698" s="7">
        <v>8</v>
      </c>
      <c r="EB698" s="7">
        <f t="shared" ca="1" si="78"/>
        <v>2023</v>
      </c>
    </row>
    <row r="699" spans="1:132" x14ac:dyDescent="0.3">
      <c r="A699" s="1">
        <f t="shared" ca="1" si="72"/>
        <v>45142</v>
      </c>
      <c r="B699" s="2" t="s">
        <v>19</v>
      </c>
      <c r="C699" s="2" t="s">
        <v>20</v>
      </c>
      <c r="D699" s="3">
        <v>1000</v>
      </c>
      <c r="E699" s="3">
        <v>900</v>
      </c>
      <c r="F699" s="4">
        <v>8</v>
      </c>
      <c r="G699" s="2" t="s">
        <v>16</v>
      </c>
      <c r="H699" s="5" t="s">
        <v>11</v>
      </c>
      <c r="I699">
        <f t="shared" ca="1" si="73"/>
        <v>2023</v>
      </c>
      <c r="J699" t="str">
        <f t="shared" ca="1" si="74"/>
        <v>srpen</v>
      </c>
      <c r="K699" s="12">
        <f t="shared" si="75"/>
        <v>8000</v>
      </c>
      <c r="L699" s="12">
        <f t="shared" si="76"/>
        <v>7200</v>
      </c>
      <c r="M699" s="12">
        <f t="shared" si="77"/>
        <v>800</v>
      </c>
      <c r="DZ699" s="6">
        <v>4</v>
      </c>
      <c r="EA699" s="7">
        <v>8</v>
      </c>
      <c r="EB699" s="7">
        <f t="shared" ca="1" si="78"/>
        <v>2023</v>
      </c>
    </row>
    <row r="700" spans="1:132" x14ac:dyDescent="0.3">
      <c r="A700" s="1">
        <f t="shared" ca="1" si="72"/>
        <v>45142</v>
      </c>
      <c r="B700" s="2" t="s">
        <v>34</v>
      </c>
      <c r="C700" s="2" t="s">
        <v>9</v>
      </c>
      <c r="D700" s="3">
        <v>1200</v>
      </c>
      <c r="E700" s="3">
        <v>1080</v>
      </c>
      <c r="F700" s="4">
        <v>9</v>
      </c>
      <c r="G700" s="2" t="s">
        <v>23</v>
      </c>
      <c r="H700" s="5" t="s">
        <v>14</v>
      </c>
      <c r="I700">
        <f t="shared" ca="1" si="73"/>
        <v>2023</v>
      </c>
      <c r="J700" t="str">
        <f t="shared" ca="1" si="74"/>
        <v>srpen</v>
      </c>
      <c r="K700" s="12">
        <f t="shared" si="75"/>
        <v>10800</v>
      </c>
      <c r="L700" s="12">
        <f t="shared" si="76"/>
        <v>9720</v>
      </c>
      <c r="M700" s="12">
        <f t="shared" si="77"/>
        <v>1080</v>
      </c>
      <c r="DZ700" s="6">
        <v>4</v>
      </c>
      <c r="EA700" s="7">
        <v>8</v>
      </c>
      <c r="EB700" s="7">
        <f t="shared" ca="1" si="78"/>
        <v>2023</v>
      </c>
    </row>
    <row r="701" spans="1:132" x14ac:dyDescent="0.3">
      <c r="A701" s="1">
        <f t="shared" ca="1" si="72"/>
        <v>45139</v>
      </c>
      <c r="B701" s="2" t="s">
        <v>29</v>
      </c>
      <c r="C701" s="2" t="s">
        <v>28</v>
      </c>
      <c r="D701" s="3">
        <v>600</v>
      </c>
      <c r="E701" s="3">
        <v>510</v>
      </c>
      <c r="F701" s="4">
        <v>3</v>
      </c>
      <c r="G701" s="2" t="s">
        <v>25</v>
      </c>
      <c r="H701" s="5" t="s">
        <v>14</v>
      </c>
      <c r="I701">
        <f t="shared" ca="1" si="73"/>
        <v>2023</v>
      </c>
      <c r="J701" t="str">
        <f t="shared" ca="1" si="74"/>
        <v>srpen</v>
      </c>
      <c r="K701" s="12">
        <f t="shared" si="75"/>
        <v>1800</v>
      </c>
      <c r="L701" s="12">
        <f t="shared" si="76"/>
        <v>1530</v>
      </c>
      <c r="M701" s="12">
        <f t="shared" si="77"/>
        <v>270</v>
      </c>
      <c r="DZ701" s="6">
        <v>1</v>
      </c>
      <c r="EA701" s="7">
        <v>8</v>
      </c>
      <c r="EB701" s="7">
        <f t="shared" ca="1" si="78"/>
        <v>2023</v>
      </c>
    </row>
    <row r="702" spans="1:132" x14ac:dyDescent="0.3">
      <c r="A702" s="1">
        <f t="shared" ca="1" si="72"/>
        <v>45139</v>
      </c>
      <c r="B702" s="2" t="s">
        <v>12</v>
      </c>
      <c r="C702" s="2" t="s">
        <v>9</v>
      </c>
      <c r="D702" s="3">
        <v>850</v>
      </c>
      <c r="E702" s="3">
        <v>722.5</v>
      </c>
      <c r="F702" s="4">
        <v>3</v>
      </c>
      <c r="G702" s="2" t="s">
        <v>18</v>
      </c>
      <c r="H702" s="5" t="s">
        <v>14</v>
      </c>
      <c r="I702">
        <f t="shared" ca="1" si="73"/>
        <v>2023</v>
      </c>
      <c r="J702" t="str">
        <f t="shared" ca="1" si="74"/>
        <v>srpen</v>
      </c>
      <c r="K702" s="12">
        <f t="shared" si="75"/>
        <v>2550</v>
      </c>
      <c r="L702" s="12">
        <f t="shared" si="76"/>
        <v>2167.5</v>
      </c>
      <c r="M702" s="12">
        <f t="shared" si="77"/>
        <v>382.5</v>
      </c>
      <c r="DZ702" s="6">
        <v>1</v>
      </c>
      <c r="EA702" s="7">
        <v>8</v>
      </c>
      <c r="EB702" s="7">
        <f t="shared" ca="1" si="78"/>
        <v>2023</v>
      </c>
    </row>
    <row r="703" spans="1:132" x14ac:dyDescent="0.3">
      <c r="A703" s="1">
        <f t="shared" ca="1" si="72"/>
        <v>45156</v>
      </c>
      <c r="B703" s="2" t="s">
        <v>33</v>
      </c>
      <c r="C703" s="2" t="s">
        <v>20</v>
      </c>
      <c r="D703" s="3">
        <v>750</v>
      </c>
      <c r="E703" s="3">
        <v>637.5</v>
      </c>
      <c r="F703" s="4">
        <v>9</v>
      </c>
      <c r="G703" s="2" t="s">
        <v>31</v>
      </c>
      <c r="H703" s="5" t="s">
        <v>14</v>
      </c>
      <c r="I703">
        <f t="shared" ca="1" si="73"/>
        <v>2023</v>
      </c>
      <c r="J703" t="str">
        <f t="shared" ca="1" si="74"/>
        <v>srpen</v>
      </c>
      <c r="K703" s="12">
        <f t="shared" si="75"/>
        <v>6750</v>
      </c>
      <c r="L703" s="12">
        <f t="shared" si="76"/>
        <v>5737.5</v>
      </c>
      <c r="M703" s="12">
        <f t="shared" si="77"/>
        <v>1012.5</v>
      </c>
      <c r="DZ703" s="6">
        <v>18</v>
      </c>
      <c r="EA703" s="7">
        <v>8</v>
      </c>
      <c r="EB703" s="7">
        <f t="shared" ca="1" si="78"/>
        <v>2023</v>
      </c>
    </row>
    <row r="704" spans="1:132" x14ac:dyDescent="0.3">
      <c r="A704" s="1">
        <f t="shared" ca="1" si="72"/>
        <v>45154</v>
      </c>
      <c r="B704" s="2" t="s">
        <v>22</v>
      </c>
      <c r="C704" s="2" t="s">
        <v>9</v>
      </c>
      <c r="D704" s="3">
        <v>1350</v>
      </c>
      <c r="E704" s="3">
        <v>1188</v>
      </c>
      <c r="F704" s="4">
        <v>6</v>
      </c>
      <c r="G704" s="2" t="s">
        <v>23</v>
      </c>
      <c r="H704" s="5" t="s">
        <v>14</v>
      </c>
      <c r="I704">
        <f t="shared" ca="1" si="73"/>
        <v>2023</v>
      </c>
      <c r="J704" t="str">
        <f t="shared" ca="1" si="74"/>
        <v>srpen</v>
      </c>
      <c r="K704" s="12">
        <f t="shared" si="75"/>
        <v>8100</v>
      </c>
      <c r="L704" s="12">
        <f t="shared" si="76"/>
        <v>7128</v>
      </c>
      <c r="M704" s="12">
        <f t="shared" si="77"/>
        <v>972</v>
      </c>
      <c r="DZ704" s="6">
        <v>16</v>
      </c>
      <c r="EA704" s="7">
        <v>8</v>
      </c>
      <c r="EB704" s="7">
        <f t="shared" ca="1" si="78"/>
        <v>2023</v>
      </c>
    </row>
    <row r="705" spans="1:132" x14ac:dyDescent="0.3">
      <c r="A705" s="1">
        <f t="shared" ca="1" si="72"/>
        <v>45167</v>
      </c>
      <c r="B705" s="2" t="s">
        <v>24</v>
      </c>
      <c r="C705" s="2" t="s">
        <v>9</v>
      </c>
      <c r="D705" s="3">
        <v>850</v>
      </c>
      <c r="E705" s="3">
        <v>637.5</v>
      </c>
      <c r="F705" s="4">
        <v>10</v>
      </c>
      <c r="G705" s="2" t="s">
        <v>18</v>
      </c>
      <c r="H705" s="5" t="s">
        <v>14</v>
      </c>
      <c r="I705">
        <f t="shared" ca="1" si="73"/>
        <v>2023</v>
      </c>
      <c r="J705" t="str">
        <f t="shared" ca="1" si="74"/>
        <v>srpen</v>
      </c>
      <c r="K705" s="12">
        <f t="shared" si="75"/>
        <v>8500</v>
      </c>
      <c r="L705" s="12">
        <f t="shared" si="76"/>
        <v>6375</v>
      </c>
      <c r="M705" s="12">
        <f t="shared" si="77"/>
        <v>2125</v>
      </c>
      <c r="DZ705" s="6">
        <v>29</v>
      </c>
      <c r="EA705" s="7">
        <v>8</v>
      </c>
      <c r="EB705" s="7">
        <f t="shared" ca="1" si="78"/>
        <v>2023</v>
      </c>
    </row>
    <row r="706" spans="1:132" x14ac:dyDescent="0.3">
      <c r="A706" s="1">
        <f t="shared" ref="A706:A769" ca="1" si="79">DATE(EB706,EA706,DZ706)</f>
        <v>45199</v>
      </c>
      <c r="B706" s="2" t="s">
        <v>33</v>
      </c>
      <c r="C706" s="2" t="s">
        <v>20</v>
      </c>
      <c r="D706" s="3">
        <v>750</v>
      </c>
      <c r="E706" s="3">
        <v>637.5</v>
      </c>
      <c r="F706" s="4">
        <v>5</v>
      </c>
      <c r="G706" s="2" t="s">
        <v>17</v>
      </c>
      <c r="H706" s="5" t="s">
        <v>14</v>
      </c>
      <c r="I706">
        <f t="shared" ca="1" si="73"/>
        <v>2023</v>
      </c>
      <c r="J706" t="str">
        <f t="shared" ca="1" si="74"/>
        <v>září</v>
      </c>
      <c r="K706" s="12">
        <f t="shared" si="75"/>
        <v>3750</v>
      </c>
      <c r="L706" s="12">
        <f t="shared" si="76"/>
        <v>3187.5</v>
      </c>
      <c r="M706" s="12">
        <f t="shared" si="77"/>
        <v>562.5</v>
      </c>
      <c r="DZ706" s="6">
        <v>30</v>
      </c>
      <c r="EA706" s="7">
        <v>9</v>
      </c>
      <c r="EB706" s="7">
        <f t="shared" ca="1" si="78"/>
        <v>2023</v>
      </c>
    </row>
    <row r="707" spans="1:132" x14ac:dyDescent="0.3">
      <c r="A707" s="1">
        <f t="shared" ca="1" si="79"/>
        <v>45183</v>
      </c>
      <c r="B707" s="2" t="s">
        <v>22</v>
      </c>
      <c r="C707" s="2" t="s">
        <v>9</v>
      </c>
      <c r="D707" s="3">
        <v>1350</v>
      </c>
      <c r="E707" s="3">
        <v>1188</v>
      </c>
      <c r="F707" s="4">
        <v>9</v>
      </c>
      <c r="G707" s="2" t="s">
        <v>21</v>
      </c>
      <c r="H707" s="5" t="s">
        <v>11</v>
      </c>
      <c r="I707">
        <f t="shared" ref="I707:I770" ca="1" si="80">YEAR(A707)</f>
        <v>2023</v>
      </c>
      <c r="J707" t="str">
        <f t="shared" ref="J707:J770" ca="1" si="81">TEXT(A707,"mmmm")</f>
        <v>září</v>
      </c>
      <c r="K707" s="12">
        <f t="shared" ref="K707:K770" si="82">D707*F707</f>
        <v>12150</v>
      </c>
      <c r="L707" s="12">
        <f t="shared" ref="L707:L770" si="83">E707*F707</f>
        <v>10692</v>
      </c>
      <c r="M707" s="12">
        <f t="shared" ref="M707:M770" si="84">K707-L707</f>
        <v>1458</v>
      </c>
      <c r="DZ707" s="6">
        <v>14</v>
      </c>
      <c r="EA707" s="7">
        <v>9</v>
      </c>
      <c r="EB707" s="7">
        <f t="shared" ca="1" si="78"/>
        <v>2023</v>
      </c>
    </row>
    <row r="708" spans="1:132" x14ac:dyDescent="0.3">
      <c r="A708" s="1">
        <f t="shared" ca="1" si="79"/>
        <v>45179</v>
      </c>
      <c r="B708" s="2" t="s">
        <v>24</v>
      </c>
      <c r="C708" s="2" t="s">
        <v>9</v>
      </c>
      <c r="D708" s="3">
        <v>850</v>
      </c>
      <c r="E708" s="3">
        <v>637.5</v>
      </c>
      <c r="F708" s="4">
        <v>8</v>
      </c>
      <c r="G708" s="2" t="s">
        <v>31</v>
      </c>
      <c r="H708" s="5" t="s">
        <v>14</v>
      </c>
      <c r="I708">
        <f t="shared" ca="1" si="80"/>
        <v>2023</v>
      </c>
      <c r="J708" t="str">
        <f t="shared" ca="1" si="81"/>
        <v>září</v>
      </c>
      <c r="K708" s="12">
        <f t="shared" si="82"/>
        <v>6800</v>
      </c>
      <c r="L708" s="12">
        <f t="shared" si="83"/>
        <v>5100</v>
      </c>
      <c r="M708" s="12">
        <f t="shared" si="84"/>
        <v>1700</v>
      </c>
      <c r="DZ708" s="6">
        <v>10</v>
      </c>
      <c r="EA708" s="7">
        <v>9</v>
      </c>
      <c r="EB708" s="7">
        <f t="shared" ca="1" si="78"/>
        <v>2023</v>
      </c>
    </row>
    <row r="709" spans="1:132" x14ac:dyDescent="0.3">
      <c r="A709" s="1">
        <f t="shared" ca="1" si="79"/>
        <v>45186</v>
      </c>
      <c r="B709" s="2" t="s">
        <v>8</v>
      </c>
      <c r="C709" s="2" t="s">
        <v>9</v>
      </c>
      <c r="D709" s="3">
        <v>950</v>
      </c>
      <c r="E709" s="3">
        <v>741</v>
      </c>
      <c r="F709" s="4">
        <v>6</v>
      </c>
      <c r="G709" s="2" t="s">
        <v>25</v>
      </c>
      <c r="H709" s="5" t="s">
        <v>11</v>
      </c>
      <c r="I709">
        <f t="shared" ca="1" si="80"/>
        <v>2023</v>
      </c>
      <c r="J709" t="str">
        <f t="shared" ca="1" si="81"/>
        <v>září</v>
      </c>
      <c r="K709" s="12">
        <f t="shared" si="82"/>
        <v>5700</v>
      </c>
      <c r="L709" s="12">
        <f t="shared" si="83"/>
        <v>4446</v>
      </c>
      <c r="M709" s="12">
        <f t="shared" si="84"/>
        <v>1254</v>
      </c>
      <c r="DZ709" s="6">
        <v>17</v>
      </c>
      <c r="EA709" s="7">
        <v>9</v>
      </c>
      <c r="EB709" s="7">
        <f t="shared" ca="1" si="78"/>
        <v>2023</v>
      </c>
    </row>
    <row r="710" spans="1:132" x14ac:dyDescent="0.3">
      <c r="A710" s="1">
        <f t="shared" ca="1" si="79"/>
        <v>45182</v>
      </c>
      <c r="B710" s="2" t="s">
        <v>8</v>
      </c>
      <c r="C710" s="2" t="s">
        <v>9</v>
      </c>
      <c r="D710" s="3">
        <v>950</v>
      </c>
      <c r="E710" s="3">
        <v>741</v>
      </c>
      <c r="F710" s="4">
        <v>9</v>
      </c>
      <c r="G710" s="2" t="s">
        <v>16</v>
      </c>
      <c r="H710" s="5" t="s">
        <v>11</v>
      </c>
      <c r="I710">
        <f t="shared" ca="1" si="80"/>
        <v>2023</v>
      </c>
      <c r="J710" t="str">
        <f t="shared" ca="1" si="81"/>
        <v>září</v>
      </c>
      <c r="K710" s="12">
        <f t="shared" si="82"/>
        <v>8550</v>
      </c>
      <c r="L710" s="12">
        <f t="shared" si="83"/>
        <v>6669</v>
      </c>
      <c r="M710" s="12">
        <f t="shared" si="84"/>
        <v>1881</v>
      </c>
      <c r="DZ710" s="6">
        <v>13</v>
      </c>
      <c r="EA710" s="7">
        <v>9</v>
      </c>
      <c r="EB710" s="7">
        <f t="shared" ca="1" si="78"/>
        <v>2023</v>
      </c>
    </row>
    <row r="711" spans="1:132" x14ac:dyDescent="0.3">
      <c r="A711" s="1">
        <f t="shared" ca="1" si="79"/>
        <v>45193</v>
      </c>
      <c r="B711" s="2" t="s">
        <v>29</v>
      </c>
      <c r="C711" s="2" t="s">
        <v>28</v>
      </c>
      <c r="D711" s="3">
        <v>600</v>
      </c>
      <c r="E711" s="3">
        <v>510</v>
      </c>
      <c r="F711" s="4">
        <v>10</v>
      </c>
      <c r="G711" s="2" t="s">
        <v>17</v>
      </c>
      <c r="H711" s="5" t="s">
        <v>14</v>
      </c>
      <c r="I711">
        <f t="shared" ca="1" si="80"/>
        <v>2023</v>
      </c>
      <c r="J711" t="str">
        <f t="shared" ca="1" si="81"/>
        <v>září</v>
      </c>
      <c r="K711" s="12">
        <f t="shared" si="82"/>
        <v>6000</v>
      </c>
      <c r="L711" s="12">
        <f t="shared" si="83"/>
        <v>5100</v>
      </c>
      <c r="M711" s="12">
        <f t="shared" si="84"/>
        <v>900</v>
      </c>
      <c r="DZ711" s="6">
        <v>24</v>
      </c>
      <c r="EA711" s="7">
        <v>9</v>
      </c>
      <c r="EB711" s="7">
        <f t="shared" ca="1" si="78"/>
        <v>2023</v>
      </c>
    </row>
    <row r="712" spans="1:132" x14ac:dyDescent="0.3">
      <c r="A712" s="1">
        <f t="shared" ca="1" si="79"/>
        <v>45190</v>
      </c>
      <c r="B712" s="2" t="s">
        <v>24</v>
      </c>
      <c r="C712" s="2" t="s">
        <v>9</v>
      </c>
      <c r="D712" s="3">
        <v>850</v>
      </c>
      <c r="E712" s="3">
        <v>637.5</v>
      </c>
      <c r="F712" s="4">
        <v>4</v>
      </c>
      <c r="G712" s="2" t="s">
        <v>37</v>
      </c>
      <c r="H712" s="5" t="s">
        <v>11</v>
      </c>
      <c r="I712">
        <f t="shared" ca="1" si="80"/>
        <v>2023</v>
      </c>
      <c r="J712" t="str">
        <f t="shared" ca="1" si="81"/>
        <v>září</v>
      </c>
      <c r="K712" s="12">
        <f t="shared" si="82"/>
        <v>3400</v>
      </c>
      <c r="L712" s="12">
        <f t="shared" si="83"/>
        <v>2550</v>
      </c>
      <c r="M712" s="12">
        <f t="shared" si="84"/>
        <v>850</v>
      </c>
      <c r="DZ712" s="6">
        <v>21</v>
      </c>
      <c r="EA712" s="7">
        <v>9</v>
      </c>
      <c r="EB712" s="7">
        <f t="shared" ca="1" si="78"/>
        <v>2023</v>
      </c>
    </row>
    <row r="713" spans="1:132" x14ac:dyDescent="0.3">
      <c r="A713" s="1">
        <f t="shared" ca="1" si="79"/>
        <v>45179</v>
      </c>
      <c r="B713" s="2" t="s">
        <v>34</v>
      </c>
      <c r="C713" s="2" t="s">
        <v>9</v>
      </c>
      <c r="D713" s="3">
        <v>1200</v>
      </c>
      <c r="E713" s="3">
        <v>1080</v>
      </c>
      <c r="F713" s="4">
        <v>3</v>
      </c>
      <c r="G713" s="2" t="s">
        <v>13</v>
      </c>
      <c r="H713" s="5" t="s">
        <v>14</v>
      </c>
      <c r="I713">
        <f t="shared" ca="1" si="80"/>
        <v>2023</v>
      </c>
      <c r="J713" t="str">
        <f t="shared" ca="1" si="81"/>
        <v>září</v>
      </c>
      <c r="K713" s="12">
        <f t="shared" si="82"/>
        <v>3600</v>
      </c>
      <c r="L713" s="12">
        <f t="shared" si="83"/>
        <v>3240</v>
      </c>
      <c r="M713" s="12">
        <f t="shared" si="84"/>
        <v>360</v>
      </c>
      <c r="DZ713" s="6">
        <v>10</v>
      </c>
      <c r="EA713" s="7">
        <v>9</v>
      </c>
      <c r="EB713" s="7">
        <f t="shared" ca="1" si="78"/>
        <v>2023</v>
      </c>
    </row>
    <row r="714" spans="1:132" x14ac:dyDescent="0.3">
      <c r="A714" s="1">
        <f t="shared" ca="1" si="79"/>
        <v>45172</v>
      </c>
      <c r="B714" s="2" t="s">
        <v>30</v>
      </c>
      <c r="C714" s="2" t="s">
        <v>20</v>
      </c>
      <c r="D714" s="3">
        <v>900</v>
      </c>
      <c r="E714" s="3">
        <v>675</v>
      </c>
      <c r="F714" s="4">
        <v>2</v>
      </c>
      <c r="G714" s="2" t="s">
        <v>18</v>
      </c>
      <c r="H714" s="5" t="s">
        <v>14</v>
      </c>
      <c r="I714">
        <f t="shared" ca="1" si="80"/>
        <v>2023</v>
      </c>
      <c r="J714" t="str">
        <f t="shared" ca="1" si="81"/>
        <v>září</v>
      </c>
      <c r="K714" s="12">
        <f t="shared" si="82"/>
        <v>1800</v>
      </c>
      <c r="L714" s="12">
        <f t="shared" si="83"/>
        <v>1350</v>
      </c>
      <c r="M714" s="12">
        <f t="shared" si="84"/>
        <v>450</v>
      </c>
      <c r="DZ714" s="6">
        <v>3</v>
      </c>
      <c r="EA714" s="7">
        <v>9</v>
      </c>
      <c r="EB714" s="7">
        <f t="shared" ca="1" si="78"/>
        <v>2023</v>
      </c>
    </row>
    <row r="715" spans="1:132" x14ac:dyDescent="0.3">
      <c r="A715" s="1">
        <f t="shared" ca="1" si="79"/>
        <v>45178</v>
      </c>
      <c r="B715" s="2" t="s">
        <v>22</v>
      </c>
      <c r="C715" s="2" t="s">
        <v>9</v>
      </c>
      <c r="D715" s="3">
        <v>1350</v>
      </c>
      <c r="E715" s="3">
        <v>1188</v>
      </c>
      <c r="F715" s="4">
        <v>4</v>
      </c>
      <c r="G715" s="2" t="s">
        <v>31</v>
      </c>
      <c r="H715" s="5" t="s">
        <v>11</v>
      </c>
      <c r="I715">
        <f t="shared" ca="1" si="80"/>
        <v>2023</v>
      </c>
      <c r="J715" t="str">
        <f t="shared" ca="1" si="81"/>
        <v>září</v>
      </c>
      <c r="K715" s="12">
        <f t="shared" si="82"/>
        <v>5400</v>
      </c>
      <c r="L715" s="12">
        <f t="shared" si="83"/>
        <v>4752</v>
      </c>
      <c r="M715" s="12">
        <f t="shared" si="84"/>
        <v>648</v>
      </c>
      <c r="DZ715" s="6">
        <v>9</v>
      </c>
      <c r="EA715" s="7">
        <v>9</v>
      </c>
      <c r="EB715" s="7">
        <f t="shared" ca="1" si="78"/>
        <v>2023</v>
      </c>
    </row>
    <row r="716" spans="1:132" x14ac:dyDescent="0.3">
      <c r="A716" s="1">
        <f t="shared" ca="1" si="79"/>
        <v>45178</v>
      </c>
      <c r="B716" s="2" t="s">
        <v>33</v>
      </c>
      <c r="C716" s="2" t="s">
        <v>20</v>
      </c>
      <c r="D716" s="3">
        <v>750</v>
      </c>
      <c r="E716" s="3">
        <v>637.5</v>
      </c>
      <c r="F716" s="4">
        <v>4</v>
      </c>
      <c r="G716" s="2" t="s">
        <v>38</v>
      </c>
      <c r="H716" s="5" t="s">
        <v>14</v>
      </c>
      <c r="I716">
        <f t="shared" ca="1" si="80"/>
        <v>2023</v>
      </c>
      <c r="J716" t="str">
        <f t="shared" ca="1" si="81"/>
        <v>září</v>
      </c>
      <c r="K716" s="12">
        <f t="shared" si="82"/>
        <v>3000</v>
      </c>
      <c r="L716" s="12">
        <f t="shared" si="83"/>
        <v>2550</v>
      </c>
      <c r="M716" s="12">
        <f t="shared" si="84"/>
        <v>450</v>
      </c>
      <c r="DZ716" s="6">
        <v>9</v>
      </c>
      <c r="EA716" s="7">
        <v>9</v>
      </c>
      <c r="EB716" s="7">
        <f t="shared" ca="1" si="78"/>
        <v>2023</v>
      </c>
    </row>
    <row r="717" spans="1:132" x14ac:dyDescent="0.3">
      <c r="A717" s="1">
        <f t="shared" ca="1" si="79"/>
        <v>45179</v>
      </c>
      <c r="B717" s="2" t="s">
        <v>34</v>
      </c>
      <c r="C717" s="2" t="s">
        <v>9</v>
      </c>
      <c r="D717" s="3">
        <v>1200</v>
      </c>
      <c r="E717" s="3">
        <v>1080</v>
      </c>
      <c r="F717" s="4">
        <v>7</v>
      </c>
      <c r="G717" s="2" t="s">
        <v>18</v>
      </c>
      <c r="H717" s="5" t="s">
        <v>14</v>
      </c>
      <c r="I717">
        <f t="shared" ca="1" si="80"/>
        <v>2023</v>
      </c>
      <c r="J717" t="str">
        <f t="shared" ca="1" si="81"/>
        <v>září</v>
      </c>
      <c r="K717" s="12">
        <f t="shared" si="82"/>
        <v>8400</v>
      </c>
      <c r="L717" s="12">
        <f t="shared" si="83"/>
        <v>7560</v>
      </c>
      <c r="M717" s="12">
        <f t="shared" si="84"/>
        <v>840</v>
      </c>
      <c r="DZ717" s="6">
        <v>10</v>
      </c>
      <c r="EA717" s="7">
        <v>9</v>
      </c>
      <c r="EB717" s="7">
        <f t="shared" ca="1" si="78"/>
        <v>2023</v>
      </c>
    </row>
    <row r="718" spans="1:132" x14ac:dyDescent="0.3">
      <c r="A718" s="1">
        <f t="shared" ca="1" si="79"/>
        <v>45190</v>
      </c>
      <c r="B718" s="2" t="s">
        <v>22</v>
      </c>
      <c r="C718" s="2" t="s">
        <v>9</v>
      </c>
      <c r="D718" s="3">
        <v>1350</v>
      </c>
      <c r="E718" s="3">
        <v>1188</v>
      </c>
      <c r="F718" s="4">
        <v>5</v>
      </c>
      <c r="G718" s="2" t="s">
        <v>21</v>
      </c>
      <c r="H718" s="5" t="s">
        <v>11</v>
      </c>
      <c r="I718">
        <f t="shared" ca="1" si="80"/>
        <v>2023</v>
      </c>
      <c r="J718" t="str">
        <f t="shared" ca="1" si="81"/>
        <v>září</v>
      </c>
      <c r="K718" s="12">
        <f t="shared" si="82"/>
        <v>6750</v>
      </c>
      <c r="L718" s="12">
        <f t="shared" si="83"/>
        <v>5940</v>
      </c>
      <c r="M718" s="12">
        <f t="shared" si="84"/>
        <v>810</v>
      </c>
      <c r="DZ718" s="6">
        <v>21</v>
      </c>
      <c r="EA718" s="7">
        <v>9</v>
      </c>
      <c r="EB718" s="7">
        <f t="shared" ca="1" si="78"/>
        <v>2023</v>
      </c>
    </row>
    <row r="719" spans="1:132" x14ac:dyDescent="0.3">
      <c r="A719" s="1">
        <f t="shared" ca="1" si="79"/>
        <v>45187</v>
      </c>
      <c r="B719" s="2" t="s">
        <v>15</v>
      </c>
      <c r="C719" s="2" t="s">
        <v>9</v>
      </c>
      <c r="D719" s="3">
        <v>500</v>
      </c>
      <c r="E719" s="3">
        <v>400</v>
      </c>
      <c r="F719" s="4">
        <v>6</v>
      </c>
      <c r="G719" s="2" t="s">
        <v>18</v>
      </c>
      <c r="H719" s="5" t="s">
        <v>14</v>
      </c>
      <c r="I719">
        <f t="shared" ca="1" si="80"/>
        <v>2023</v>
      </c>
      <c r="J719" t="str">
        <f t="shared" ca="1" si="81"/>
        <v>září</v>
      </c>
      <c r="K719" s="12">
        <f t="shared" si="82"/>
        <v>3000</v>
      </c>
      <c r="L719" s="12">
        <f t="shared" si="83"/>
        <v>2400</v>
      </c>
      <c r="M719" s="12">
        <f t="shared" si="84"/>
        <v>600</v>
      </c>
      <c r="DZ719" s="6">
        <v>18</v>
      </c>
      <c r="EA719" s="7">
        <v>9</v>
      </c>
      <c r="EB719" s="7">
        <f t="shared" ca="1" si="78"/>
        <v>2023</v>
      </c>
    </row>
    <row r="720" spans="1:132" x14ac:dyDescent="0.3">
      <c r="A720" s="1">
        <f t="shared" ca="1" si="79"/>
        <v>45178</v>
      </c>
      <c r="B720" s="2" t="s">
        <v>30</v>
      </c>
      <c r="C720" s="2" t="s">
        <v>20</v>
      </c>
      <c r="D720" s="3">
        <v>900</v>
      </c>
      <c r="E720" s="3">
        <v>675</v>
      </c>
      <c r="F720" s="4">
        <v>1</v>
      </c>
      <c r="G720" s="2" t="s">
        <v>25</v>
      </c>
      <c r="H720" s="5" t="s">
        <v>11</v>
      </c>
      <c r="I720">
        <f t="shared" ca="1" si="80"/>
        <v>2023</v>
      </c>
      <c r="J720" t="str">
        <f t="shared" ca="1" si="81"/>
        <v>září</v>
      </c>
      <c r="K720" s="12">
        <f t="shared" si="82"/>
        <v>900</v>
      </c>
      <c r="L720" s="12">
        <f t="shared" si="83"/>
        <v>675</v>
      </c>
      <c r="M720" s="12">
        <f t="shared" si="84"/>
        <v>225</v>
      </c>
      <c r="DZ720" s="6">
        <v>9</v>
      </c>
      <c r="EA720" s="7">
        <v>9</v>
      </c>
      <c r="EB720" s="7">
        <f t="shared" ca="1" si="78"/>
        <v>2023</v>
      </c>
    </row>
    <row r="721" spans="1:132" x14ac:dyDescent="0.3">
      <c r="A721" s="1">
        <f t="shared" ca="1" si="79"/>
        <v>45186</v>
      </c>
      <c r="B721" s="2" t="s">
        <v>27</v>
      </c>
      <c r="C721" s="2" t="s">
        <v>28</v>
      </c>
      <c r="D721" s="3">
        <v>350</v>
      </c>
      <c r="E721" s="3">
        <v>273</v>
      </c>
      <c r="F721" s="4">
        <v>10</v>
      </c>
      <c r="G721" s="2" t="s">
        <v>18</v>
      </c>
      <c r="H721" s="5" t="s">
        <v>11</v>
      </c>
      <c r="I721">
        <f t="shared" ca="1" si="80"/>
        <v>2023</v>
      </c>
      <c r="J721" t="str">
        <f t="shared" ca="1" si="81"/>
        <v>září</v>
      </c>
      <c r="K721" s="12">
        <f t="shared" si="82"/>
        <v>3500</v>
      </c>
      <c r="L721" s="12">
        <f t="shared" si="83"/>
        <v>2730</v>
      </c>
      <c r="M721" s="12">
        <f t="shared" si="84"/>
        <v>770</v>
      </c>
      <c r="DZ721" s="6">
        <v>17</v>
      </c>
      <c r="EA721" s="7">
        <v>9</v>
      </c>
      <c r="EB721" s="7">
        <f t="shared" ca="1" si="78"/>
        <v>2023</v>
      </c>
    </row>
    <row r="722" spans="1:132" x14ac:dyDescent="0.3">
      <c r="A722" s="1">
        <f t="shared" ca="1" si="79"/>
        <v>45192</v>
      </c>
      <c r="B722" s="2" t="s">
        <v>29</v>
      </c>
      <c r="C722" s="2" t="s">
        <v>28</v>
      </c>
      <c r="D722" s="3">
        <v>600</v>
      </c>
      <c r="E722" s="3">
        <v>510</v>
      </c>
      <c r="F722" s="4">
        <v>3</v>
      </c>
      <c r="G722" s="2" t="s">
        <v>38</v>
      </c>
      <c r="H722" s="5" t="s">
        <v>14</v>
      </c>
      <c r="I722">
        <f t="shared" ca="1" si="80"/>
        <v>2023</v>
      </c>
      <c r="J722" t="str">
        <f t="shared" ca="1" si="81"/>
        <v>září</v>
      </c>
      <c r="K722" s="12">
        <f t="shared" si="82"/>
        <v>1800</v>
      </c>
      <c r="L722" s="12">
        <f t="shared" si="83"/>
        <v>1530</v>
      </c>
      <c r="M722" s="12">
        <f t="shared" si="84"/>
        <v>270</v>
      </c>
      <c r="DZ722" s="6">
        <v>23</v>
      </c>
      <c r="EA722" s="7">
        <v>9</v>
      </c>
      <c r="EB722" s="7">
        <f t="shared" ref="EB722:EB785" ca="1" si="85">YEAR(TODAY())-2</f>
        <v>2023</v>
      </c>
    </row>
    <row r="723" spans="1:132" x14ac:dyDescent="0.3">
      <c r="A723" s="1">
        <f t="shared" ca="1" si="79"/>
        <v>45177</v>
      </c>
      <c r="B723" s="2" t="s">
        <v>30</v>
      </c>
      <c r="C723" s="2" t="s">
        <v>20</v>
      </c>
      <c r="D723" s="3">
        <v>900</v>
      </c>
      <c r="E723" s="3">
        <v>675</v>
      </c>
      <c r="F723" s="4">
        <v>9</v>
      </c>
      <c r="G723" s="2" t="s">
        <v>23</v>
      </c>
      <c r="H723" s="5" t="s">
        <v>11</v>
      </c>
      <c r="I723">
        <f t="shared" ca="1" si="80"/>
        <v>2023</v>
      </c>
      <c r="J723" t="str">
        <f t="shared" ca="1" si="81"/>
        <v>září</v>
      </c>
      <c r="K723" s="12">
        <f t="shared" si="82"/>
        <v>8100</v>
      </c>
      <c r="L723" s="12">
        <f t="shared" si="83"/>
        <v>6075</v>
      </c>
      <c r="M723" s="12">
        <f t="shared" si="84"/>
        <v>2025</v>
      </c>
      <c r="DZ723" s="6">
        <v>8</v>
      </c>
      <c r="EA723" s="7">
        <v>9</v>
      </c>
      <c r="EB723" s="7">
        <f t="shared" ca="1" si="85"/>
        <v>2023</v>
      </c>
    </row>
    <row r="724" spans="1:132" x14ac:dyDescent="0.3">
      <c r="A724" s="1">
        <f t="shared" ca="1" si="79"/>
        <v>45178</v>
      </c>
      <c r="B724" s="2" t="s">
        <v>15</v>
      </c>
      <c r="C724" s="2" t="s">
        <v>9</v>
      </c>
      <c r="D724" s="3">
        <v>500</v>
      </c>
      <c r="E724" s="3">
        <v>400</v>
      </c>
      <c r="F724" s="4">
        <v>9</v>
      </c>
      <c r="G724" s="2" t="s">
        <v>18</v>
      </c>
      <c r="H724" s="5" t="s">
        <v>11</v>
      </c>
      <c r="I724">
        <f t="shared" ca="1" si="80"/>
        <v>2023</v>
      </c>
      <c r="J724" t="str">
        <f t="shared" ca="1" si="81"/>
        <v>září</v>
      </c>
      <c r="K724" s="12">
        <f t="shared" si="82"/>
        <v>4500</v>
      </c>
      <c r="L724" s="12">
        <f t="shared" si="83"/>
        <v>3600</v>
      </c>
      <c r="M724" s="12">
        <f t="shared" si="84"/>
        <v>900</v>
      </c>
      <c r="DZ724" s="6">
        <v>9</v>
      </c>
      <c r="EA724" s="7">
        <v>9</v>
      </c>
      <c r="EB724" s="7">
        <f t="shared" ca="1" si="85"/>
        <v>2023</v>
      </c>
    </row>
    <row r="725" spans="1:132" x14ac:dyDescent="0.3">
      <c r="A725" s="1">
        <f t="shared" ca="1" si="79"/>
        <v>45180</v>
      </c>
      <c r="B725" s="2" t="s">
        <v>33</v>
      </c>
      <c r="C725" s="2" t="s">
        <v>20</v>
      </c>
      <c r="D725" s="3">
        <v>750</v>
      </c>
      <c r="E725" s="3">
        <v>637.5</v>
      </c>
      <c r="F725" s="4">
        <v>9</v>
      </c>
      <c r="G725" s="2" t="s">
        <v>37</v>
      </c>
      <c r="H725" s="5" t="s">
        <v>14</v>
      </c>
      <c r="I725">
        <f t="shared" ca="1" si="80"/>
        <v>2023</v>
      </c>
      <c r="J725" t="str">
        <f t="shared" ca="1" si="81"/>
        <v>září</v>
      </c>
      <c r="K725" s="12">
        <f t="shared" si="82"/>
        <v>6750</v>
      </c>
      <c r="L725" s="12">
        <f t="shared" si="83"/>
        <v>5737.5</v>
      </c>
      <c r="M725" s="12">
        <f t="shared" si="84"/>
        <v>1012.5</v>
      </c>
      <c r="DZ725" s="6">
        <v>11</v>
      </c>
      <c r="EA725" s="7">
        <v>9</v>
      </c>
      <c r="EB725" s="7">
        <f t="shared" ca="1" si="85"/>
        <v>2023</v>
      </c>
    </row>
    <row r="726" spans="1:132" x14ac:dyDescent="0.3">
      <c r="A726" s="1">
        <f t="shared" ca="1" si="79"/>
        <v>45177</v>
      </c>
      <c r="B726" s="2" t="s">
        <v>30</v>
      </c>
      <c r="C726" s="2" t="s">
        <v>20</v>
      </c>
      <c r="D726" s="3">
        <v>900</v>
      </c>
      <c r="E726" s="3">
        <v>675</v>
      </c>
      <c r="F726" s="4">
        <v>7</v>
      </c>
      <c r="G726" s="2" t="s">
        <v>17</v>
      </c>
      <c r="H726" s="5" t="s">
        <v>14</v>
      </c>
      <c r="I726">
        <f t="shared" ca="1" si="80"/>
        <v>2023</v>
      </c>
      <c r="J726" t="str">
        <f t="shared" ca="1" si="81"/>
        <v>září</v>
      </c>
      <c r="K726" s="12">
        <f t="shared" si="82"/>
        <v>6300</v>
      </c>
      <c r="L726" s="12">
        <f t="shared" si="83"/>
        <v>4725</v>
      </c>
      <c r="M726" s="12">
        <f t="shared" si="84"/>
        <v>1575</v>
      </c>
      <c r="DZ726" s="6">
        <v>8</v>
      </c>
      <c r="EA726" s="7">
        <v>9</v>
      </c>
      <c r="EB726" s="7">
        <f t="shared" ca="1" si="85"/>
        <v>2023</v>
      </c>
    </row>
    <row r="727" spans="1:132" x14ac:dyDescent="0.3">
      <c r="A727" s="1">
        <f t="shared" ca="1" si="79"/>
        <v>45189</v>
      </c>
      <c r="B727" s="2" t="s">
        <v>32</v>
      </c>
      <c r="C727" s="2" t="s">
        <v>20</v>
      </c>
      <c r="D727" s="3">
        <v>1500</v>
      </c>
      <c r="E727" s="3">
        <v>1125</v>
      </c>
      <c r="F727" s="4">
        <v>1</v>
      </c>
      <c r="G727" s="2" t="s">
        <v>23</v>
      </c>
      <c r="H727" s="5" t="s">
        <v>11</v>
      </c>
      <c r="I727">
        <f t="shared" ca="1" si="80"/>
        <v>2023</v>
      </c>
      <c r="J727" t="str">
        <f t="shared" ca="1" si="81"/>
        <v>září</v>
      </c>
      <c r="K727" s="12">
        <f t="shared" si="82"/>
        <v>1500</v>
      </c>
      <c r="L727" s="12">
        <f t="shared" si="83"/>
        <v>1125</v>
      </c>
      <c r="M727" s="12">
        <f t="shared" si="84"/>
        <v>375</v>
      </c>
      <c r="DZ727" s="6">
        <v>20</v>
      </c>
      <c r="EA727" s="7">
        <v>9</v>
      </c>
      <c r="EB727" s="7">
        <f t="shared" ca="1" si="85"/>
        <v>2023</v>
      </c>
    </row>
    <row r="728" spans="1:132" x14ac:dyDescent="0.3">
      <c r="A728" s="1">
        <f t="shared" ca="1" si="79"/>
        <v>45208</v>
      </c>
      <c r="B728" s="2" t="s">
        <v>33</v>
      </c>
      <c r="C728" s="2" t="s">
        <v>20</v>
      </c>
      <c r="D728" s="3">
        <v>750</v>
      </c>
      <c r="E728" s="3">
        <v>637.5</v>
      </c>
      <c r="F728" s="4">
        <v>1</v>
      </c>
      <c r="G728" s="2" t="s">
        <v>38</v>
      </c>
      <c r="H728" s="5" t="s">
        <v>14</v>
      </c>
      <c r="I728">
        <f t="shared" ca="1" si="80"/>
        <v>2023</v>
      </c>
      <c r="J728" t="str">
        <f t="shared" ca="1" si="81"/>
        <v>říjen</v>
      </c>
      <c r="K728" s="12">
        <f t="shared" si="82"/>
        <v>750</v>
      </c>
      <c r="L728" s="12">
        <f t="shared" si="83"/>
        <v>637.5</v>
      </c>
      <c r="M728" s="12">
        <f t="shared" si="84"/>
        <v>112.5</v>
      </c>
      <c r="DZ728" s="6">
        <v>9</v>
      </c>
      <c r="EA728" s="7">
        <v>10</v>
      </c>
      <c r="EB728" s="7">
        <f t="shared" ca="1" si="85"/>
        <v>2023</v>
      </c>
    </row>
    <row r="729" spans="1:132" x14ac:dyDescent="0.3">
      <c r="A729" s="1">
        <f t="shared" ca="1" si="79"/>
        <v>45227</v>
      </c>
      <c r="B729" s="2" t="s">
        <v>24</v>
      </c>
      <c r="C729" s="2" t="s">
        <v>9</v>
      </c>
      <c r="D729" s="3">
        <v>850</v>
      </c>
      <c r="E729" s="3">
        <v>637.5</v>
      </c>
      <c r="F729" s="4">
        <v>10</v>
      </c>
      <c r="G729" s="2" t="s">
        <v>23</v>
      </c>
      <c r="H729" s="5" t="s">
        <v>14</v>
      </c>
      <c r="I729">
        <f t="shared" ca="1" si="80"/>
        <v>2023</v>
      </c>
      <c r="J729" t="str">
        <f t="shared" ca="1" si="81"/>
        <v>říjen</v>
      </c>
      <c r="K729" s="12">
        <f t="shared" si="82"/>
        <v>8500</v>
      </c>
      <c r="L729" s="12">
        <f t="shared" si="83"/>
        <v>6375</v>
      </c>
      <c r="M729" s="12">
        <f t="shared" si="84"/>
        <v>2125</v>
      </c>
      <c r="DZ729" s="6">
        <v>28</v>
      </c>
      <c r="EA729" s="7">
        <v>10</v>
      </c>
      <c r="EB729" s="7">
        <f t="shared" ca="1" si="85"/>
        <v>2023</v>
      </c>
    </row>
    <row r="730" spans="1:132" x14ac:dyDescent="0.3">
      <c r="A730" s="1">
        <f t="shared" ca="1" si="79"/>
        <v>45229</v>
      </c>
      <c r="B730" s="2" t="s">
        <v>27</v>
      </c>
      <c r="C730" s="2" t="s">
        <v>28</v>
      </c>
      <c r="D730" s="3">
        <v>350</v>
      </c>
      <c r="E730" s="3">
        <v>273</v>
      </c>
      <c r="F730" s="4">
        <v>9</v>
      </c>
      <c r="G730" s="2" t="s">
        <v>38</v>
      </c>
      <c r="H730" s="5" t="s">
        <v>11</v>
      </c>
      <c r="I730">
        <f t="shared" ca="1" si="80"/>
        <v>2023</v>
      </c>
      <c r="J730" t="str">
        <f t="shared" ca="1" si="81"/>
        <v>říjen</v>
      </c>
      <c r="K730" s="12">
        <f t="shared" si="82"/>
        <v>3150</v>
      </c>
      <c r="L730" s="12">
        <f t="shared" si="83"/>
        <v>2457</v>
      </c>
      <c r="M730" s="12">
        <f t="shared" si="84"/>
        <v>693</v>
      </c>
      <c r="DZ730" s="6">
        <v>30</v>
      </c>
      <c r="EA730" s="7">
        <v>10</v>
      </c>
      <c r="EB730" s="7">
        <f t="shared" ca="1" si="85"/>
        <v>2023</v>
      </c>
    </row>
    <row r="731" spans="1:132" x14ac:dyDescent="0.3">
      <c r="A731" s="1">
        <f t="shared" ca="1" si="79"/>
        <v>45229</v>
      </c>
      <c r="B731" s="2" t="s">
        <v>8</v>
      </c>
      <c r="C731" s="2" t="s">
        <v>9</v>
      </c>
      <c r="D731" s="3">
        <v>950</v>
      </c>
      <c r="E731" s="3">
        <v>741</v>
      </c>
      <c r="F731" s="4">
        <v>4</v>
      </c>
      <c r="G731" s="2" t="s">
        <v>18</v>
      </c>
      <c r="H731" s="5" t="s">
        <v>11</v>
      </c>
      <c r="I731">
        <f t="shared" ca="1" si="80"/>
        <v>2023</v>
      </c>
      <c r="J731" t="str">
        <f t="shared" ca="1" si="81"/>
        <v>říjen</v>
      </c>
      <c r="K731" s="12">
        <f t="shared" si="82"/>
        <v>3800</v>
      </c>
      <c r="L731" s="12">
        <f t="shared" si="83"/>
        <v>2964</v>
      </c>
      <c r="M731" s="12">
        <f t="shared" si="84"/>
        <v>836</v>
      </c>
      <c r="DZ731" s="6">
        <v>30</v>
      </c>
      <c r="EA731" s="7">
        <v>10</v>
      </c>
      <c r="EB731" s="7">
        <f t="shared" ca="1" si="85"/>
        <v>2023</v>
      </c>
    </row>
    <row r="732" spans="1:132" x14ac:dyDescent="0.3">
      <c r="A732" s="1">
        <f t="shared" ca="1" si="79"/>
        <v>45209</v>
      </c>
      <c r="B732" s="2" t="s">
        <v>15</v>
      </c>
      <c r="C732" s="2" t="s">
        <v>9</v>
      </c>
      <c r="D732" s="3">
        <v>500</v>
      </c>
      <c r="E732" s="3">
        <v>400</v>
      </c>
      <c r="F732" s="4">
        <v>1</v>
      </c>
      <c r="G732" s="2" t="s">
        <v>35</v>
      </c>
      <c r="H732" s="5" t="s">
        <v>14</v>
      </c>
      <c r="I732">
        <f t="shared" ca="1" si="80"/>
        <v>2023</v>
      </c>
      <c r="J732" t="str">
        <f t="shared" ca="1" si="81"/>
        <v>říjen</v>
      </c>
      <c r="K732" s="12">
        <f t="shared" si="82"/>
        <v>500</v>
      </c>
      <c r="L732" s="12">
        <f t="shared" si="83"/>
        <v>400</v>
      </c>
      <c r="M732" s="12">
        <f t="shared" si="84"/>
        <v>100</v>
      </c>
      <c r="DZ732" s="6">
        <v>10</v>
      </c>
      <c r="EA732" s="7">
        <v>10</v>
      </c>
      <c r="EB732" s="7">
        <f t="shared" ca="1" si="85"/>
        <v>2023</v>
      </c>
    </row>
    <row r="733" spans="1:132" x14ac:dyDescent="0.3">
      <c r="A733" s="1">
        <f t="shared" ca="1" si="79"/>
        <v>45226</v>
      </c>
      <c r="B733" s="2" t="s">
        <v>8</v>
      </c>
      <c r="C733" s="2" t="s">
        <v>9</v>
      </c>
      <c r="D733" s="3">
        <v>950</v>
      </c>
      <c r="E733" s="3">
        <v>741</v>
      </c>
      <c r="F733" s="4">
        <v>3</v>
      </c>
      <c r="G733" s="2" t="s">
        <v>21</v>
      </c>
      <c r="H733" s="5" t="s">
        <v>14</v>
      </c>
      <c r="I733">
        <f t="shared" ca="1" si="80"/>
        <v>2023</v>
      </c>
      <c r="J733" t="str">
        <f t="shared" ca="1" si="81"/>
        <v>říjen</v>
      </c>
      <c r="K733" s="12">
        <f t="shared" si="82"/>
        <v>2850</v>
      </c>
      <c r="L733" s="12">
        <f t="shared" si="83"/>
        <v>2223</v>
      </c>
      <c r="M733" s="12">
        <f t="shared" si="84"/>
        <v>627</v>
      </c>
      <c r="DZ733" s="6">
        <v>27</v>
      </c>
      <c r="EA733" s="7">
        <v>10</v>
      </c>
      <c r="EB733" s="7">
        <f t="shared" ca="1" si="85"/>
        <v>2023</v>
      </c>
    </row>
    <row r="734" spans="1:132" x14ac:dyDescent="0.3">
      <c r="A734" s="1">
        <f t="shared" ca="1" si="79"/>
        <v>45204</v>
      </c>
      <c r="B734" s="2" t="s">
        <v>27</v>
      </c>
      <c r="C734" s="2" t="s">
        <v>28</v>
      </c>
      <c r="D734" s="3">
        <v>350</v>
      </c>
      <c r="E734" s="3">
        <v>273</v>
      </c>
      <c r="F734" s="4">
        <v>2</v>
      </c>
      <c r="G734" s="2" t="s">
        <v>10</v>
      </c>
      <c r="H734" s="5" t="s">
        <v>11</v>
      </c>
      <c r="I734">
        <f t="shared" ca="1" si="80"/>
        <v>2023</v>
      </c>
      <c r="J734" t="str">
        <f t="shared" ca="1" si="81"/>
        <v>říjen</v>
      </c>
      <c r="K734" s="12">
        <f t="shared" si="82"/>
        <v>700</v>
      </c>
      <c r="L734" s="12">
        <f t="shared" si="83"/>
        <v>546</v>
      </c>
      <c r="M734" s="12">
        <f t="shared" si="84"/>
        <v>154</v>
      </c>
      <c r="DZ734" s="6">
        <v>5</v>
      </c>
      <c r="EA734" s="7">
        <v>10</v>
      </c>
      <c r="EB734" s="7">
        <f t="shared" ca="1" si="85"/>
        <v>2023</v>
      </c>
    </row>
    <row r="735" spans="1:132" x14ac:dyDescent="0.3">
      <c r="A735" s="1">
        <f t="shared" ca="1" si="79"/>
        <v>45208</v>
      </c>
      <c r="B735" s="2" t="s">
        <v>22</v>
      </c>
      <c r="C735" s="2" t="s">
        <v>9</v>
      </c>
      <c r="D735" s="3">
        <v>1350</v>
      </c>
      <c r="E735" s="3">
        <v>1188</v>
      </c>
      <c r="F735" s="4">
        <v>10</v>
      </c>
      <c r="G735" s="2" t="s">
        <v>37</v>
      </c>
      <c r="H735" s="5" t="s">
        <v>14</v>
      </c>
      <c r="I735">
        <f t="shared" ca="1" si="80"/>
        <v>2023</v>
      </c>
      <c r="J735" t="str">
        <f t="shared" ca="1" si="81"/>
        <v>říjen</v>
      </c>
      <c r="K735" s="12">
        <f t="shared" si="82"/>
        <v>13500</v>
      </c>
      <c r="L735" s="12">
        <f t="shared" si="83"/>
        <v>11880</v>
      </c>
      <c r="M735" s="12">
        <f t="shared" si="84"/>
        <v>1620</v>
      </c>
      <c r="DZ735" s="6">
        <v>9</v>
      </c>
      <c r="EA735" s="7">
        <v>10</v>
      </c>
      <c r="EB735" s="7">
        <f t="shared" ca="1" si="85"/>
        <v>2023</v>
      </c>
    </row>
    <row r="736" spans="1:132" x14ac:dyDescent="0.3">
      <c r="A736" s="1">
        <f t="shared" ca="1" si="79"/>
        <v>45201</v>
      </c>
      <c r="B736" s="2" t="s">
        <v>30</v>
      </c>
      <c r="C736" s="2" t="s">
        <v>20</v>
      </c>
      <c r="D736" s="3">
        <v>900</v>
      </c>
      <c r="E736" s="3">
        <v>675</v>
      </c>
      <c r="F736" s="4">
        <v>7</v>
      </c>
      <c r="G736" s="2" t="s">
        <v>35</v>
      </c>
      <c r="H736" s="5" t="s">
        <v>14</v>
      </c>
      <c r="I736">
        <f t="shared" ca="1" si="80"/>
        <v>2023</v>
      </c>
      <c r="J736" t="str">
        <f t="shared" ca="1" si="81"/>
        <v>říjen</v>
      </c>
      <c r="K736" s="12">
        <f t="shared" si="82"/>
        <v>6300</v>
      </c>
      <c r="L736" s="12">
        <f t="shared" si="83"/>
        <v>4725</v>
      </c>
      <c r="M736" s="12">
        <f t="shared" si="84"/>
        <v>1575</v>
      </c>
      <c r="DZ736" s="6">
        <v>2</v>
      </c>
      <c r="EA736" s="7">
        <v>10</v>
      </c>
      <c r="EB736" s="7">
        <f t="shared" ca="1" si="85"/>
        <v>2023</v>
      </c>
    </row>
    <row r="737" spans="1:132" x14ac:dyDescent="0.3">
      <c r="A737" s="1">
        <f t="shared" ca="1" si="79"/>
        <v>45208</v>
      </c>
      <c r="B737" s="2" t="s">
        <v>24</v>
      </c>
      <c r="C737" s="2" t="s">
        <v>9</v>
      </c>
      <c r="D737" s="3">
        <v>850</v>
      </c>
      <c r="E737" s="3">
        <v>637.5</v>
      </c>
      <c r="F737" s="4">
        <v>8</v>
      </c>
      <c r="G737" s="2" t="s">
        <v>36</v>
      </c>
      <c r="H737" s="5" t="s">
        <v>14</v>
      </c>
      <c r="I737">
        <f t="shared" ca="1" si="80"/>
        <v>2023</v>
      </c>
      <c r="J737" t="str">
        <f t="shared" ca="1" si="81"/>
        <v>říjen</v>
      </c>
      <c r="K737" s="12">
        <f t="shared" si="82"/>
        <v>6800</v>
      </c>
      <c r="L737" s="12">
        <f t="shared" si="83"/>
        <v>5100</v>
      </c>
      <c r="M737" s="12">
        <f t="shared" si="84"/>
        <v>1700</v>
      </c>
      <c r="DZ737" s="6">
        <v>9</v>
      </c>
      <c r="EA737" s="7">
        <v>10</v>
      </c>
      <c r="EB737" s="7">
        <f t="shared" ca="1" si="85"/>
        <v>2023</v>
      </c>
    </row>
    <row r="738" spans="1:132" x14ac:dyDescent="0.3">
      <c r="A738" s="1">
        <f t="shared" ca="1" si="79"/>
        <v>45216</v>
      </c>
      <c r="B738" s="2" t="s">
        <v>33</v>
      </c>
      <c r="C738" s="2" t="s">
        <v>20</v>
      </c>
      <c r="D738" s="3">
        <v>750</v>
      </c>
      <c r="E738" s="3">
        <v>637.5</v>
      </c>
      <c r="F738" s="4">
        <v>2</v>
      </c>
      <c r="G738" s="2" t="s">
        <v>37</v>
      </c>
      <c r="H738" s="5" t="s">
        <v>11</v>
      </c>
      <c r="I738">
        <f t="shared" ca="1" si="80"/>
        <v>2023</v>
      </c>
      <c r="J738" t="str">
        <f t="shared" ca="1" si="81"/>
        <v>říjen</v>
      </c>
      <c r="K738" s="12">
        <f t="shared" si="82"/>
        <v>1500</v>
      </c>
      <c r="L738" s="12">
        <f t="shared" si="83"/>
        <v>1275</v>
      </c>
      <c r="M738" s="12">
        <f t="shared" si="84"/>
        <v>225</v>
      </c>
      <c r="DZ738" s="6">
        <v>17</v>
      </c>
      <c r="EA738" s="7">
        <v>10</v>
      </c>
      <c r="EB738" s="7">
        <f t="shared" ca="1" si="85"/>
        <v>2023</v>
      </c>
    </row>
    <row r="739" spans="1:132" x14ac:dyDescent="0.3">
      <c r="A739" s="1">
        <f t="shared" ca="1" si="79"/>
        <v>45205</v>
      </c>
      <c r="B739" s="2" t="s">
        <v>34</v>
      </c>
      <c r="C739" s="2" t="s">
        <v>9</v>
      </c>
      <c r="D739" s="3">
        <v>1200</v>
      </c>
      <c r="E739" s="3">
        <v>1080</v>
      </c>
      <c r="F739" s="4">
        <v>3</v>
      </c>
      <c r="G739" s="2" t="s">
        <v>25</v>
      </c>
      <c r="H739" s="5" t="s">
        <v>14</v>
      </c>
      <c r="I739">
        <f t="shared" ca="1" si="80"/>
        <v>2023</v>
      </c>
      <c r="J739" t="str">
        <f t="shared" ca="1" si="81"/>
        <v>říjen</v>
      </c>
      <c r="K739" s="12">
        <f t="shared" si="82"/>
        <v>3600</v>
      </c>
      <c r="L739" s="12">
        <f t="shared" si="83"/>
        <v>3240</v>
      </c>
      <c r="M739" s="12">
        <f t="shared" si="84"/>
        <v>360</v>
      </c>
      <c r="DZ739" s="6">
        <v>6</v>
      </c>
      <c r="EA739" s="7">
        <v>10</v>
      </c>
      <c r="EB739" s="7">
        <f t="shared" ca="1" si="85"/>
        <v>2023</v>
      </c>
    </row>
    <row r="740" spans="1:132" x14ac:dyDescent="0.3">
      <c r="A740" s="1">
        <f t="shared" ca="1" si="79"/>
        <v>45210</v>
      </c>
      <c r="B740" s="2" t="s">
        <v>12</v>
      </c>
      <c r="C740" s="2" t="s">
        <v>9</v>
      </c>
      <c r="D740" s="3">
        <v>850</v>
      </c>
      <c r="E740" s="3">
        <v>722.5</v>
      </c>
      <c r="F740" s="4">
        <v>1</v>
      </c>
      <c r="G740" s="2" t="s">
        <v>37</v>
      </c>
      <c r="H740" s="5" t="s">
        <v>14</v>
      </c>
      <c r="I740">
        <f t="shared" ca="1" si="80"/>
        <v>2023</v>
      </c>
      <c r="J740" t="str">
        <f t="shared" ca="1" si="81"/>
        <v>říjen</v>
      </c>
      <c r="K740" s="12">
        <f t="shared" si="82"/>
        <v>850</v>
      </c>
      <c r="L740" s="12">
        <f t="shared" si="83"/>
        <v>722.5</v>
      </c>
      <c r="M740" s="12">
        <f t="shared" si="84"/>
        <v>127.5</v>
      </c>
      <c r="DZ740" s="6">
        <v>11</v>
      </c>
      <c r="EA740" s="7">
        <v>10</v>
      </c>
      <c r="EB740" s="7">
        <f t="shared" ca="1" si="85"/>
        <v>2023</v>
      </c>
    </row>
    <row r="741" spans="1:132" x14ac:dyDescent="0.3">
      <c r="A741" s="1">
        <f t="shared" ca="1" si="79"/>
        <v>45215</v>
      </c>
      <c r="B741" s="2" t="s">
        <v>12</v>
      </c>
      <c r="C741" s="2" t="s">
        <v>9</v>
      </c>
      <c r="D741" s="3">
        <v>850</v>
      </c>
      <c r="E741" s="3">
        <v>722.5</v>
      </c>
      <c r="F741" s="4">
        <v>10</v>
      </c>
      <c r="G741" s="2" t="s">
        <v>21</v>
      </c>
      <c r="H741" s="5" t="s">
        <v>11</v>
      </c>
      <c r="I741">
        <f t="shared" ca="1" si="80"/>
        <v>2023</v>
      </c>
      <c r="J741" t="str">
        <f t="shared" ca="1" si="81"/>
        <v>říjen</v>
      </c>
      <c r="K741" s="12">
        <f t="shared" si="82"/>
        <v>8500</v>
      </c>
      <c r="L741" s="12">
        <f t="shared" si="83"/>
        <v>7225</v>
      </c>
      <c r="M741" s="12">
        <f t="shared" si="84"/>
        <v>1275</v>
      </c>
      <c r="DZ741" s="6">
        <v>16</v>
      </c>
      <c r="EA741" s="7">
        <v>10</v>
      </c>
      <c r="EB741" s="7">
        <f t="shared" ca="1" si="85"/>
        <v>2023</v>
      </c>
    </row>
    <row r="742" spans="1:132" x14ac:dyDescent="0.3">
      <c r="A742" s="1">
        <f t="shared" ca="1" si="79"/>
        <v>45209</v>
      </c>
      <c r="B742" s="2" t="s">
        <v>33</v>
      </c>
      <c r="C742" s="2" t="s">
        <v>20</v>
      </c>
      <c r="D742" s="3">
        <v>750</v>
      </c>
      <c r="E742" s="3">
        <v>637.5</v>
      </c>
      <c r="F742" s="4">
        <v>7</v>
      </c>
      <c r="G742" s="2" t="s">
        <v>21</v>
      </c>
      <c r="H742" s="5" t="s">
        <v>11</v>
      </c>
      <c r="I742">
        <f t="shared" ca="1" si="80"/>
        <v>2023</v>
      </c>
      <c r="J742" t="str">
        <f t="shared" ca="1" si="81"/>
        <v>říjen</v>
      </c>
      <c r="K742" s="12">
        <f t="shared" si="82"/>
        <v>5250</v>
      </c>
      <c r="L742" s="12">
        <f t="shared" si="83"/>
        <v>4462.5</v>
      </c>
      <c r="M742" s="12">
        <f t="shared" si="84"/>
        <v>787.5</v>
      </c>
      <c r="DZ742" s="6">
        <v>10</v>
      </c>
      <c r="EA742" s="7">
        <v>10</v>
      </c>
      <c r="EB742" s="7">
        <f t="shared" ca="1" si="85"/>
        <v>2023</v>
      </c>
    </row>
    <row r="743" spans="1:132" x14ac:dyDescent="0.3">
      <c r="A743" s="1">
        <f t="shared" ca="1" si="79"/>
        <v>45222</v>
      </c>
      <c r="B743" s="2" t="s">
        <v>33</v>
      </c>
      <c r="C743" s="2" t="s">
        <v>20</v>
      </c>
      <c r="D743" s="3">
        <v>750</v>
      </c>
      <c r="E743" s="3">
        <v>637.5</v>
      </c>
      <c r="F743" s="4">
        <v>4</v>
      </c>
      <c r="G743" s="2" t="s">
        <v>13</v>
      </c>
      <c r="H743" s="5" t="s">
        <v>14</v>
      </c>
      <c r="I743">
        <f t="shared" ca="1" si="80"/>
        <v>2023</v>
      </c>
      <c r="J743" t="str">
        <f t="shared" ca="1" si="81"/>
        <v>říjen</v>
      </c>
      <c r="K743" s="12">
        <f t="shared" si="82"/>
        <v>3000</v>
      </c>
      <c r="L743" s="12">
        <f t="shared" si="83"/>
        <v>2550</v>
      </c>
      <c r="M743" s="12">
        <f t="shared" si="84"/>
        <v>450</v>
      </c>
      <c r="DZ743" s="6">
        <v>23</v>
      </c>
      <c r="EA743" s="7">
        <v>10</v>
      </c>
      <c r="EB743" s="7">
        <f t="shared" ca="1" si="85"/>
        <v>2023</v>
      </c>
    </row>
    <row r="744" spans="1:132" x14ac:dyDescent="0.3">
      <c r="A744" s="1">
        <f t="shared" ca="1" si="79"/>
        <v>45220</v>
      </c>
      <c r="B744" s="2" t="s">
        <v>33</v>
      </c>
      <c r="C744" s="2" t="s">
        <v>20</v>
      </c>
      <c r="D744" s="3">
        <v>750</v>
      </c>
      <c r="E744" s="3">
        <v>637.5</v>
      </c>
      <c r="F744" s="4">
        <v>6</v>
      </c>
      <c r="G744" s="2" t="s">
        <v>18</v>
      </c>
      <c r="H744" s="5" t="s">
        <v>14</v>
      </c>
      <c r="I744">
        <f t="shared" ca="1" si="80"/>
        <v>2023</v>
      </c>
      <c r="J744" t="str">
        <f t="shared" ca="1" si="81"/>
        <v>říjen</v>
      </c>
      <c r="K744" s="12">
        <f t="shared" si="82"/>
        <v>4500</v>
      </c>
      <c r="L744" s="12">
        <f t="shared" si="83"/>
        <v>3825</v>
      </c>
      <c r="M744" s="12">
        <f t="shared" si="84"/>
        <v>675</v>
      </c>
      <c r="DZ744" s="6">
        <v>21</v>
      </c>
      <c r="EA744" s="7">
        <v>10</v>
      </c>
      <c r="EB744" s="7">
        <f t="shared" ca="1" si="85"/>
        <v>2023</v>
      </c>
    </row>
    <row r="745" spans="1:132" x14ac:dyDescent="0.3">
      <c r="A745" s="1">
        <f t="shared" ca="1" si="79"/>
        <v>45207</v>
      </c>
      <c r="B745" s="2" t="s">
        <v>33</v>
      </c>
      <c r="C745" s="2" t="s">
        <v>20</v>
      </c>
      <c r="D745" s="3">
        <v>750</v>
      </c>
      <c r="E745" s="3">
        <v>637.5</v>
      </c>
      <c r="F745" s="4">
        <v>7</v>
      </c>
      <c r="G745" s="2" t="s">
        <v>23</v>
      </c>
      <c r="H745" s="5" t="s">
        <v>11</v>
      </c>
      <c r="I745">
        <f t="shared" ca="1" si="80"/>
        <v>2023</v>
      </c>
      <c r="J745" t="str">
        <f t="shared" ca="1" si="81"/>
        <v>říjen</v>
      </c>
      <c r="K745" s="12">
        <f t="shared" si="82"/>
        <v>5250</v>
      </c>
      <c r="L745" s="12">
        <f t="shared" si="83"/>
        <v>4462.5</v>
      </c>
      <c r="M745" s="12">
        <f t="shared" si="84"/>
        <v>787.5</v>
      </c>
      <c r="DZ745" s="6">
        <v>8</v>
      </c>
      <c r="EA745" s="7">
        <v>10</v>
      </c>
      <c r="EB745" s="7">
        <f t="shared" ca="1" si="85"/>
        <v>2023</v>
      </c>
    </row>
    <row r="746" spans="1:132" x14ac:dyDescent="0.3">
      <c r="A746" s="1">
        <f t="shared" ca="1" si="79"/>
        <v>45212</v>
      </c>
      <c r="B746" s="2" t="s">
        <v>33</v>
      </c>
      <c r="C746" s="2" t="s">
        <v>20</v>
      </c>
      <c r="D746" s="3">
        <v>750</v>
      </c>
      <c r="E746" s="3">
        <v>637.5</v>
      </c>
      <c r="F746" s="4">
        <v>5</v>
      </c>
      <c r="G746" s="2" t="s">
        <v>23</v>
      </c>
      <c r="H746" s="5" t="s">
        <v>11</v>
      </c>
      <c r="I746">
        <f t="shared" ca="1" si="80"/>
        <v>2023</v>
      </c>
      <c r="J746" t="str">
        <f t="shared" ca="1" si="81"/>
        <v>říjen</v>
      </c>
      <c r="K746" s="12">
        <f t="shared" si="82"/>
        <v>3750</v>
      </c>
      <c r="L746" s="12">
        <f t="shared" si="83"/>
        <v>3187.5</v>
      </c>
      <c r="M746" s="12">
        <f t="shared" si="84"/>
        <v>562.5</v>
      </c>
      <c r="DZ746" s="6">
        <v>13</v>
      </c>
      <c r="EA746" s="7">
        <v>10</v>
      </c>
      <c r="EB746" s="7">
        <f t="shared" ca="1" si="85"/>
        <v>2023</v>
      </c>
    </row>
    <row r="747" spans="1:132" x14ac:dyDescent="0.3">
      <c r="A747" s="1">
        <f t="shared" ca="1" si="79"/>
        <v>45228</v>
      </c>
      <c r="B747" s="2" t="s">
        <v>27</v>
      </c>
      <c r="C747" s="2" t="s">
        <v>28</v>
      </c>
      <c r="D747" s="3">
        <v>350</v>
      </c>
      <c r="E747" s="3">
        <v>273</v>
      </c>
      <c r="F747" s="4">
        <v>9</v>
      </c>
      <c r="G747" s="2" t="s">
        <v>16</v>
      </c>
      <c r="H747" s="5" t="s">
        <v>11</v>
      </c>
      <c r="I747">
        <f t="shared" ca="1" si="80"/>
        <v>2023</v>
      </c>
      <c r="J747" t="str">
        <f t="shared" ca="1" si="81"/>
        <v>říjen</v>
      </c>
      <c r="K747" s="12">
        <f t="shared" si="82"/>
        <v>3150</v>
      </c>
      <c r="L747" s="12">
        <f t="shared" si="83"/>
        <v>2457</v>
      </c>
      <c r="M747" s="12">
        <f t="shared" si="84"/>
        <v>693</v>
      </c>
      <c r="DZ747" s="6">
        <v>29</v>
      </c>
      <c r="EA747" s="7">
        <v>10</v>
      </c>
      <c r="EB747" s="7">
        <f t="shared" ca="1" si="85"/>
        <v>2023</v>
      </c>
    </row>
    <row r="748" spans="1:132" x14ac:dyDescent="0.3">
      <c r="A748" s="1">
        <f t="shared" ca="1" si="79"/>
        <v>45226</v>
      </c>
      <c r="B748" s="2" t="s">
        <v>33</v>
      </c>
      <c r="C748" s="2" t="s">
        <v>20</v>
      </c>
      <c r="D748" s="3">
        <v>750</v>
      </c>
      <c r="E748" s="3">
        <v>637.5</v>
      </c>
      <c r="F748" s="4">
        <v>6</v>
      </c>
      <c r="G748" s="2" t="s">
        <v>16</v>
      </c>
      <c r="H748" s="5" t="s">
        <v>11</v>
      </c>
      <c r="I748">
        <f t="shared" ca="1" si="80"/>
        <v>2023</v>
      </c>
      <c r="J748" t="str">
        <f t="shared" ca="1" si="81"/>
        <v>říjen</v>
      </c>
      <c r="K748" s="12">
        <f t="shared" si="82"/>
        <v>4500</v>
      </c>
      <c r="L748" s="12">
        <f t="shared" si="83"/>
        <v>3825</v>
      </c>
      <c r="M748" s="12">
        <f t="shared" si="84"/>
        <v>675</v>
      </c>
      <c r="DZ748" s="6">
        <v>27</v>
      </c>
      <c r="EA748" s="7">
        <v>10</v>
      </c>
      <c r="EB748" s="7">
        <f t="shared" ca="1" si="85"/>
        <v>2023</v>
      </c>
    </row>
    <row r="749" spans="1:132" x14ac:dyDescent="0.3">
      <c r="A749" s="1">
        <f t="shared" ca="1" si="79"/>
        <v>45229</v>
      </c>
      <c r="B749" s="2" t="s">
        <v>22</v>
      </c>
      <c r="C749" s="2" t="s">
        <v>9</v>
      </c>
      <c r="D749" s="3">
        <v>1350</v>
      </c>
      <c r="E749" s="3">
        <v>1188</v>
      </c>
      <c r="F749" s="4">
        <v>3</v>
      </c>
      <c r="G749" s="2" t="s">
        <v>23</v>
      </c>
      <c r="H749" s="5" t="s">
        <v>14</v>
      </c>
      <c r="I749">
        <f t="shared" ca="1" si="80"/>
        <v>2023</v>
      </c>
      <c r="J749" t="str">
        <f t="shared" ca="1" si="81"/>
        <v>říjen</v>
      </c>
      <c r="K749" s="12">
        <f t="shared" si="82"/>
        <v>4050</v>
      </c>
      <c r="L749" s="12">
        <f t="shared" si="83"/>
        <v>3564</v>
      </c>
      <c r="M749" s="12">
        <f t="shared" si="84"/>
        <v>486</v>
      </c>
      <c r="DZ749" s="6">
        <v>30</v>
      </c>
      <c r="EA749" s="7">
        <v>10</v>
      </c>
      <c r="EB749" s="7">
        <f t="shared" ca="1" si="85"/>
        <v>2023</v>
      </c>
    </row>
    <row r="750" spans="1:132" x14ac:dyDescent="0.3">
      <c r="A750" s="1">
        <f t="shared" ca="1" si="79"/>
        <v>45245</v>
      </c>
      <c r="B750" s="2" t="s">
        <v>34</v>
      </c>
      <c r="C750" s="2" t="s">
        <v>9</v>
      </c>
      <c r="D750" s="3">
        <v>1200</v>
      </c>
      <c r="E750" s="3">
        <v>1080</v>
      </c>
      <c r="F750" s="4">
        <v>3</v>
      </c>
      <c r="G750" s="2" t="s">
        <v>38</v>
      </c>
      <c r="H750" s="5" t="s">
        <v>14</v>
      </c>
      <c r="I750">
        <f t="shared" ca="1" si="80"/>
        <v>2023</v>
      </c>
      <c r="J750" t="str">
        <f t="shared" ca="1" si="81"/>
        <v>listopad</v>
      </c>
      <c r="K750" s="12">
        <f t="shared" si="82"/>
        <v>3600</v>
      </c>
      <c r="L750" s="12">
        <f t="shared" si="83"/>
        <v>3240</v>
      </c>
      <c r="M750" s="12">
        <f t="shared" si="84"/>
        <v>360</v>
      </c>
      <c r="DZ750" s="6">
        <v>15</v>
      </c>
      <c r="EA750" s="7">
        <v>11</v>
      </c>
      <c r="EB750" s="7">
        <f t="shared" ca="1" si="85"/>
        <v>2023</v>
      </c>
    </row>
    <row r="751" spans="1:132" x14ac:dyDescent="0.3">
      <c r="A751" s="1">
        <f t="shared" ca="1" si="79"/>
        <v>45260</v>
      </c>
      <c r="B751" s="2" t="s">
        <v>19</v>
      </c>
      <c r="C751" s="2" t="s">
        <v>20</v>
      </c>
      <c r="D751" s="3">
        <v>1000</v>
      </c>
      <c r="E751" s="3">
        <v>900</v>
      </c>
      <c r="F751" s="4">
        <v>1</v>
      </c>
      <c r="G751" s="2" t="s">
        <v>18</v>
      </c>
      <c r="H751" s="5" t="s">
        <v>11</v>
      </c>
      <c r="I751">
        <f t="shared" ca="1" si="80"/>
        <v>2023</v>
      </c>
      <c r="J751" t="str">
        <f t="shared" ca="1" si="81"/>
        <v>listopad</v>
      </c>
      <c r="K751" s="12">
        <f t="shared" si="82"/>
        <v>1000</v>
      </c>
      <c r="L751" s="12">
        <f t="shared" si="83"/>
        <v>900</v>
      </c>
      <c r="M751" s="12">
        <f t="shared" si="84"/>
        <v>100</v>
      </c>
      <c r="DZ751" s="6">
        <v>30</v>
      </c>
      <c r="EA751" s="7">
        <v>11</v>
      </c>
      <c r="EB751" s="7">
        <f t="shared" ca="1" si="85"/>
        <v>2023</v>
      </c>
    </row>
    <row r="752" spans="1:132" x14ac:dyDescent="0.3">
      <c r="A752" s="1">
        <f t="shared" ca="1" si="79"/>
        <v>45234</v>
      </c>
      <c r="B752" s="2" t="s">
        <v>22</v>
      </c>
      <c r="C752" s="2" t="s">
        <v>9</v>
      </c>
      <c r="D752" s="3">
        <v>1350</v>
      </c>
      <c r="E752" s="3">
        <v>1188</v>
      </c>
      <c r="F752" s="4">
        <v>6</v>
      </c>
      <c r="G752" s="2" t="s">
        <v>31</v>
      </c>
      <c r="H752" s="5" t="s">
        <v>14</v>
      </c>
      <c r="I752">
        <f t="shared" ca="1" si="80"/>
        <v>2023</v>
      </c>
      <c r="J752" t="str">
        <f t="shared" ca="1" si="81"/>
        <v>listopad</v>
      </c>
      <c r="K752" s="12">
        <f t="shared" si="82"/>
        <v>8100</v>
      </c>
      <c r="L752" s="12">
        <f t="shared" si="83"/>
        <v>7128</v>
      </c>
      <c r="M752" s="12">
        <f t="shared" si="84"/>
        <v>972</v>
      </c>
      <c r="DZ752" s="6">
        <v>4</v>
      </c>
      <c r="EA752" s="7">
        <v>11</v>
      </c>
      <c r="EB752" s="7">
        <f t="shared" ca="1" si="85"/>
        <v>2023</v>
      </c>
    </row>
    <row r="753" spans="1:132" x14ac:dyDescent="0.3">
      <c r="A753" s="1">
        <f t="shared" ca="1" si="79"/>
        <v>45240</v>
      </c>
      <c r="B753" s="2" t="s">
        <v>30</v>
      </c>
      <c r="C753" s="2" t="s">
        <v>20</v>
      </c>
      <c r="D753" s="3">
        <v>900</v>
      </c>
      <c r="E753" s="3">
        <v>675</v>
      </c>
      <c r="F753" s="4">
        <v>3</v>
      </c>
      <c r="G753" s="2" t="s">
        <v>10</v>
      </c>
      <c r="H753" s="5" t="s">
        <v>14</v>
      </c>
      <c r="I753">
        <f t="shared" ca="1" si="80"/>
        <v>2023</v>
      </c>
      <c r="J753" t="str">
        <f t="shared" ca="1" si="81"/>
        <v>listopad</v>
      </c>
      <c r="K753" s="12">
        <f t="shared" si="82"/>
        <v>2700</v>
      </c>
      <c r="L753" s="12">
        <f t="shared" si="83"/>
        <v>2025</v>
      </c>
      <c r="M753" s="12">
        <f t="shared" si="84"/>
        <v>675</v>
      </c>
      <c r="DZ753" s="6">
        <v>10</v>
      </c>
      <c r="EA753" s="7">
        <v>11</v>
      </c>
      <c r="EB753" s="7">
        <f t="shared" ca="1" si="85"/>
        <v>2023</v>
      </c>
    </row>
    <row r="754" spans="1:132" x14ac:dyDescent="0.3">
      <c r="A754" s="1">
        <f t="shared" ca="1" si="79"/>
        <v>45252</v>
      </c>
      <c r="B754" s="2" t="s">
        <v>19</v>
      </c>
      <c r="C754" s="2" t="s">
        <v>20</v>
      </c>
      <c r="D754" s="3">
        <v>1000</v>
      </c>
      <c r="E754" s="3">
        <v>900</v>
      </c>
      <c r="F754" s="4">
        <v>3</v>
      </c>
      <c r="G754" s="2" t="s">
        <v>21</v>
      </c>
      <c r="H754" s="5" t="s">
        <v>11</v>
      </c>
      <c r="I754">
        <f t="shared" ca="1" si="80"/>
        <v>2023</v>
      </c>
      <c r="J754" t="str">
        <f t="shared" ca="1" si="81"/>
        <v>listopad</v>
      </c>
      <c r="K754" s="12">
        <f t="shared" si="82"/>
        <v>3000</v>
      </c>
      <c r="L754" s="12">
        <f t="shared" si="83"/>
        <v>2700</v>
      </c>
      <c r="M754" s="12">
        <f t="shared" si="84"/>
        <v>300</v>
      </c>
      <c r="DZ754" s="6">
        <v>22</v>
      </c>
      <c r="EA754" s="7">
        <v>11</v>
      </c>
      <c r="EB754" s="7">
        <f t="shared" ca="1" si="85"/>
        <v>2023</v>
      </c>
    </row>
    <row r="755" spans="1:132" x14ac:dyDescent="0.3">
      <c r="A755" s="1">
        <f t="shared" ca="1" si="79"/>
        <v>45256</v>
      </c>
      <c r="B755" s="2" t="s">
        <v>19</v>
      </c>
      <c r="C755" s="2" t="s">
        <v>20</v>
      </c>
      <c r="D755" s="3">
        <v>1000</v>
      </c>
      <c r="E755" s="3">
        <v>900</v>
      </c>
      <c r="F755" s="4">
        <v>8</v>
      </c>
      <c r="G755" s="2" t="s">
        <v>38</v>
      </c>
      <c r="H755" s="5" t="s">
        <v>14</v>
      </c>
      <c r="I755">
        <f t="shared" ca="1" si="80"/>
        <v>2023</v>
      </c>
      <c r="J755" t="str">
        <f t="shared" ca="1" si="81"/>
        <v>listopad</v>
      </c>
      <c r="K755" s="12">
        <f t="shared" si="82"/>
        <v>8000</v>
      </c>
      <c r="L755" s="12">
        <f t="shared" si="83"/>
        <v>7200</v>
      </c>
      <c r="M755" s="12">
        <f t="shared" si="84"/>
        <v>800</v>
      </c>
      <c r="DZ755" s="6">
        <v>26</v>
      </c>
      <c r="EA755" s="7">
        <v>11</v>
      </c>
      <c r="EB755" s="7">
        <f t="shared" ca="1" si="85"/>
        <v>2023</v>
      </c>
    </row>
    <row r="756" spans="1:132" x14ac:dyDescent="0.3">
      <c r="A756" s="1">
        <f t="shared" ca="1" si="79"/>
        <v>45233</v>
      </c>
      <c r="B756" s="2" t="s">
        <v>22</v>
      </c>
      <c r="C756" s="2" t="s">
        <v>9</v>
      </c>
      <c r="D756" s="3">
        <v>1350</v>
      </c>
      <c r="E756" s="3">
        <v>1188</v>
      </c>
      <c r="F756" s="4">
        <v>9</v>
      </c>
      <c r="G756" s="2" t="s">
        <v>10</v>
      </c>
      <c r="H756" s="5" t="s">
        <v>14</v>
      </c>
      <c r="I756">
        <f t="shared" ca="1" si="80"/>
        <v>2023</v>
      </c>
      <c r="J756" t="str">
        <f t="shared" ca="1" si="81"/>
        <v>listopad</v>
      </c>
      <c r="K756" s="12">
        <f t="shared" si="82"/>
        <v>12150</v>
      </c>
      <c r="L756" s="12">
        <f t="shared" si="83"/>
        <v>10692</v>
      </c>
      <c r="M756" s="12">
        <f t="shared" si="84"/>
        <v>1458</v>
      </c>
      <c r="DZ756" s="6">
        <v>3</v>
      </c>
      <c r="EA756" s="7">
        <v>11</v>
      </c>
      <c r="EB756" s="7">
        <f t="shared" ca="1" si="85"/>
        <v>2023</v>
      </c>
    </row>
    <row r="757" spans="1:132" x14ac:dyDescent="0.3">
      <c r="A757" s="1">
        <f t="shared" ca="1" si="79"/>
        <v>45253</v>
      </c>
      <c r="B757" s="2" t="s">
        <v>30</v>
      </c>
      <c r="C757" s="2" t="s">
        <v>20</v>
      </c>
      <c r="D757" s="3">
        <v>900</v>
      </c>
      <c r="E757" s="3">
        <v>675</v>
      </c>
      <c r="F757" s="4">
        <v>3</v>
      </c>
      <c r="G757" s="2" t="s">
        <v>25</v>
      </c>
      <c r="H757" s="5" t="s">
        <v>11</v>
      </c>
      <c r="I757">
        <f t="shared" ca="1" si="80"/>
        <v>2023</v>
      </c>
      <c r="J757" t="str">
        <f t="shared" ca="1" si="81"/>
        <v>listopad</v>
      </c>
      <c r="K757" s="12">
        <f t="shared" si="82"/>
        <v>2700</v>
      </c>
      <c r="L757" s="12">
        <f t="shared" si="83"/>
        <v>2025</v>
      </c>
      <c r="M757" s="12">
        <f t="shared" si="84"/>
        <v>675</v>
      </c>
      <c r="DZ757" s="6">
        <v>23</v>
      </c>
      <c r="EA757" s="7">
        <v>11</v>
      </c>
      <c r="EB757" s="7">
        <f t="shared" ca="1" si="85"/>
        <v>2023</v>
      </c>
    </row>
    <row r="758" spans="1:132" x14ac:dyDescent="0.3">
      <c r="A758" s="1">
        <f t="shared" ca="1" si="79"/>
        <v>45239</v>
      </c>
      <c r="B758" s="2" t="s">
        <v>30</v>
      </c>
      <c r="C758" s="2" t="s">
        <v>20</v>
      </c>
      <c r="D758" s="3">
        <v>900</v>
      </c>
      <c r="E758" s="3">
        <v>675</v>
      </c>
      <c r="F758" s="4">
        <v>1</v>
      </c>
      <c r="G758" s="2" t="s">
        <v>31</v>
      </c>
      <c r="H758" s="5" t="s">
        <v>11</v>
      </c>
      <c r="I758">
        <f t="shared" ca="1" si="80"/>
        <v>2023</v>
      </c>
      <c r="J758" t="str">
        <f t="shared" ca="1" si="81"/>
        <v>listopad</v>
      </c>
      <c r="K758" s="12">
        <f t="shared" si="82"/>
        <v>900</v>
      </c>
      <c r="L758" s="12">
        <f t="shared" si="83"/>
        <v>675</v>
      </c>
      <c r="M758" s="12">
        <f t="shared" si="84"/>
        <v>225</v>
      </c>
      <c r="DZ758" s="6">
        <v>9</v>
      </c>
      <c r="EA758" s="7">
        <v>11</v>
      </c>
      <c r="EB758" s="7">
        <f t="shared" ca="1" si="85"/>
        <v>2023</v>
      </c>
    </row>
    <row r="759" spans="1:132" x14ac:dyDescent="0.3">
      <c r="A759" s="1">
        <f t="shared" ca="1" si="79"/>
        <v>45253</v>
      </c>
      <c r="B759" s="2" t="s">
        <v>33</v>
      </c>
      <c r="C759" s="2" t="s">
        <v>20</v>
      </c>
      <c r="D759" s="3">
        <v>750</v>
      </c>
      <c r="E759" s="3">
        <v>637.5</v>
      </c>
      <c r="F759" s="4">
        <v>10</v>
      </c>
      <c r="G759" s="2" t="s">
        <v>23</v>
      </c>
      <c r="H759" s="5" t="s">
        <v>14</v>
      </c>
      <c r="I759">
        <f t="shared" ca="1" si="80"/>
        <v>2023</v>
      </c>
      <c r="J759" t="str">
        <f t="shared" ca="1" si="81"/>
        <v>listopad</v>
      </c>
      <c r="K759" s="12">
        <f t="shared" si="82"/>
        <v>7500</v>
      </c>
      <c r="L759" s="12">
        <f t="shared" si="83"/>
        <v>6375</v>
      </c>
      <c r="M759" s="12">
        <f t="shared" si="84"/>
        <v>1125</v>
      </c>
      <c r="DZ759" s="6">
        <v>23</v>
      </c>
      <c r="EA759" s="7">
        <v>11</v>
      </c>
      <c r="EB759" s="7">
        <f t="shared" ca="1" si="85"/>
        <v>2023</v>
      </c>
    </row>
    <row r="760" spans="1:132" x14ac:dyDescent="0.3">
      <c r="A760" s="1">
        <f t="shared" ca="1" si="79"/>
        <v>45247</v>
      </c>
      <c r="B760" s="2" t="s">
        <v>32</v>
      </c>
      <c r="C760" s="2" t="s">
        <v>20</v>
      </c>
      <c r="D760" s="3">
        <v>1500</v>
      </c>
      <c r="E760" s="3">
        <v>1125</v>
      </c>
      <c r="F760" s="4">
        <v>8</v>
      </c>
      <c r="G760" s="2" t="s">
        <v>36</v>
      </c>
      <c r="H760" s="5" t="s">
        <v>11</v>
      </c>
      <c r="I760">
        <f t="shared" ca="1" si="80"/>
        <v>2023</v>
      </c>
      <c r="J760" t="str">
        <f t="shared" ca="1" si="81"/>
        <v>listopad</v>
      </c>
      <c r="K760" s="12">
        <f t="shared" si="82"/>
        <v>12000</v>
      </c>
      <c r="L760" s="12">
        <f t="shared" si="83"/>
        <v>9000</v>
      </c>
      <c r="M760" s="12">
        <f t="shared" si="84"/>
        <v>3000</v>
      </c>
      <c r="DZ760" s="6">
        <v>17</v>
      </c>
      <c r="EA760" s="7">
        <v>11</v>
      </c>
      <c r="EB760" s="7">
        <f t="shared" ca="1" si="85"/>
        <v>2023</v>
      </c>
    </row>
    <row r="761" spans="1:132" x14ac:dyDescent="0.3">
      <c r="A761" s="1">
        <f t="shared" ca="1" si="79"/>
        <v>45250</v>
      </c>
      <c r="B761" s="2" t="s">
        <v>29</v>
      </c>
      <c r="C761" s="2" t="s">
        <v>28</v>
      </c>
      <c r="D761" s="3">
        <v>600</v>
      </c>
      <c r="E761" s="3">
        <v>510</v>
      </c>
      <c r="F761" s="4">
        <v>3</v>
      </c>
      <c r="G761" s="2" t="s">
        <v>16</v>
      </c>
      <c r="H761" s="5" t="s">
        <v>14</v>
      </c>
      <c r="I761">
        <f t="shared" ca="1" si="80"/>
        <v>2023</v>
      </c>
      <c r="J761" t="str">
        <f t="shared" ca="1" si="81"/>
        <v>listopad</v>
      </c>
      <c r="K761" s="12">
        <f t="shared" si="82"/>
        <v>1800</v>
      </c>
      <c r="L761" s="12">
        <f t="shared" si="83"/>
        <v>1530</v>
      </c>
      <c r="M761" s="12">
        <f t="shared" si="84"/>
        <v>270</v>
      </c>
      <c r="DZ761" s="6">
        <v>20</v>
      </c>
      <c r="EA761" s="7">
        <v>11</v>
      </c>
      <c r="EB761" s="7">
        <f t="shared" ca="1" si="85"/>
        <v>2023</v>
      </c>
    </row>
    <row r="762" spans="1:132" x14ac:dyDescent="0.3">
      <c r="A762" s="1">
        <f t="shared" ca="1" si="79"/>
        <v>45250</v>
      </c>
      <c r="B762" s="2" t="s">
        <v>27</v>
      </c>
      <c r="C762" s="2" t="s">
        <v>28</v>
      </c>
      <c r="D762" s="3">
        <v>350</v>
      </c>
      <c r="E762" s="3">
        <v>273</v>
      </c>
      <c r="F762" s="4">
        <v>1</v>
      </c>
      <c r="G762" s="2" t="s">
        <v>25</v>
      </c>
      <c r="H762" s="5" t="s">
        <v>11</v>
      </c>
      <c r="I762">
        <f t="shared" ca="1" si="80"/>
        <v>2023</v>
      </c>
      <c r="J762" t="str">
        <f t="shared" ca="1" si="81"/>
        <v>listopad</v>
      </c>
      <c r="K762" s="12">
        <f t="shared" si="82"/>
        <v>350</v>
      </c>
      <c r="L762" s="12">
        <f t="shared" si="83"/>
        <v>273</v>
      </c>
      <c r="M762" s="12">
        <f t="shared" si="84"/>
        <v>77</v>
      </c>
      <c r="DZ762" s="6">
        <v>20</v>
      </c>
      <c r="EA762" s="7">
        <v>11</v>
      </c>
      <c r="EB762" s="7">
        <f t="shared" ca="1" si="85"/>
        <v>2023</v>
      </c>
    </row>
    <row r="763" spans="1:132" x14ac:dyDescent="0.3">
      <c r="A763" s="1">
        <f t="shared" ca="1" si="79"/>
        <v>45256</v>
      </c>
      <c r="B763" s="2" t="s">
        <v>29</v>
      </c>
      <c r="C763" s="2" t="s">
        <v>28</v>
      </c>
      <c r="D763" s="3">
        <v>600</v>
      </c>
      <c r="E763" s="3">
        <v>510</v>
      </c>
      <c r="F763" s="4">
        <v>1</v>
      </c>
      <c r="G763" s="2" t="s">
        <v>35</v>
      </c>
      <c r="H763" s="5" t="s">
        <v>11</v>
      </c>
      <c r="I763">
        <f t="shared" ca="1" si="80"/>
        <v>2023</v>
      </c>
      <c r="J763" t="str">
        <f t="shared" ca="1" si="81"/>
        <v>listopad</v>
      </c>
      <c r="K763" s="12">
        <f t="shared" si="82"/>
        <v>600</v>
      </c>
      <c r="L763" s="12">
        <f t="shared" si="83"/>
        <v>510</v>
      </c>
      <c r="M763" s="12">
        <f t="shared" si="84"/>
        <v>90</v>
      </c>
      <c r="DZ763" s="6">
        <v>26</v>
      </c>
      <c r="EA763" s="7">
        <v>11</v>
      </c>
      <c r="EB763" s="7">
        <f t="shared" ca="1" si="85"/>
        <v>2023</v>
      </c>
    </row>
    <row r="764" spans="1:132" x14ac:dyDescent="0.3">
      <c r="A764" s="1">
        <f t="shared" ca="1" si="79"/>
        <v>45252</v>
      </c>
      <c r="B764" s="2" t="s">
        <v>22</v>
      </c>
      <c r="C764" s="2" t="s">
        <v>9</v>
      </c>
      <c r="D764" s="3">
        <v>1350</v>
      </c>
      <c r="E764" s="3">
        <v>1188</v>
      </c>
      <c r="F764" s="4">
        <v>6</v>
      </c>
      <c r="G764" s="2" t="s">
        <v>18</v>
      </c>
      <c r="H764" s="5" t="s">
        <v>14</v>
      </c>
      <c r="I764">
        <f t="shared" ca="1" si="80"/>
        <v>2023</v>
      </c>
      <c r="J764" t="str">
        <f t="shared" ca="1" si="81"/>
        <v>listopad</v>
      </c>
      <c r="K764" s="12">
        <f t="shared" si="82"/>
        <v>8100</v>
      </c>
      <c r="L764" s="12">
        <f t="shared" si="83"/>
        <v>7128</v>
      </c>
      <c r="M764" s="12">
        <f t="shared" si="84"/>
        <v>972</v>
      </c>
      <c r="DZ764" s="6">
        <v>22</v>
      </c>
      <c r="EA764" s="7">
        <v>11</v>
      </c>
      <c r="EB764" s="7">
        <f t="shared" ca="1" si="85"/>
        <v>2023</v>
      </c>
    </row>
    <row r="765" spans="1:132" x14ac:dyDescent="0.3">
      <c r="A765" s="1">
        <f t="shared" ca="1" si="79"/>
        <v>45249</v>
      </c>
      <c r="B765" s="2" t="s">
        <v>12</v>
      </c>
      <c r="C765" s="2" t="s">
        <v>9</v>
      </c>
      <c r="D765" s="3">
        <v>850</v>
      </c>
      <c r="E765" s="3">
        <v>722.5</v>
      </c>
      <c r="F765" s="4">
        <v>2</v>
      </c>
      <c r="G765" s="2" t="s">
        <v>35</v>
      </c>
      <c r="H765" s="5" t="s">
        <v>14</v>
      </c>
      <c r="I765">
        <f t="shared" ca="1" si="80"/>
        <v>2023</v>
      </c>
      <c r="J765" t="str">
        <f t="shared" ca="1" si="81"/>
        <v>listopad</v>
      </c>
      <c r="K765" s="12">
        <f t="shared" si="82"/>
        <v>1700</v>
      </c>
      <c r="L765" s="12">
        <f t="shared" si="83"/>
        <v>1445</v>
      </c>
      <c r="M765" s="12">
        <f t="shared" si="84"/>
        <v>255</v>
      </c>
      <c r="DZ765" s="6">
        <v>19</v>
      </c>
      <c r="EA765" s="7">
        <v>11</v>
      </c>
      <c r="EB765" s="7">
        <f t="shared" ca="1" si="85"/>
        <v>2023</v>
      </c>
    </row>
    <row r="766" spans="1:132" x14ac:dyDescent="0.3">
      <c r="A766" s="1">
        <f t="shared" ca="1" si="79"/>
        <v>45253</v>
      </c>
      <c r="B766" s="2" t="s">
        <v>30</v>
      </c>
      <c r="C766" s="2" t="s">
        <v>20</v>
      </c>
      <c r="D766" s="3">
        <v>900</v>
      </c>
      <c r="E766" s="3">
        <v>675</v>
      </c>
      <c r="F766" s="4">
        <v>1</v>
      </c>
      <c r="G766" s="2" t="s">
        <v>13</v>
      </c>
      <c r="H766" s="5" t="s">
        <v>11</v>
      </c>
      <c r="I766">
        <f t="shared" ca="1" si="80"/>
        <v>2023</v>
      </c>
      <c r="J766" t="str">
        <f t="shared" ca="1" si="81"/>
        <v>listopad</v>
      </c>
      <c r="K766" s="12">
        <f t="shared" si="82"/>
        <v>900</v>
      </c>
      <c r="L766" s="12">
        <f t="shared" si="83"/>
        <v>675</v>
      </c>
      <c r="M766" s="12">
        <f t="shared" si="84"/>
        <v>225</v>
      </c>
      <c r="DZ766" s="6">
        <v>23</v>
      </c>
      <c r="EA766" s="7">
        <v>11</v>
      </c>
      <c r="EB766" s="7">
        <f t="shared" ca="1" si="85"/>
        <v>2023</v>
      </c>
    </row>
    <row r="767" spans="1:132" x14ac:dyDescent="0.3">
      <c r="A767" s="1">
        <f t="shared" ca="1" si="79"/>
        <v>45231</v>
      </c>
      <c r="B767" s="2" t="s">
        <v>15</v>
      </c>
      <c r="C767" s="2" t="s">
        <v>9</v>
      </c>
      <c r="D767" s="3">
        <v>500</v>
      </c>
      <c r="E767" s="3">
        <v>400</v>
      </c>
      <c r="F767" s="4">
        <v>4</v>
      </c>
      <c r="G767" s="2" t="s">
        <v>17</v>
      </c>
      <c r="H767" s="5" t="s">
        <v>11</v>
      </c>
      <c r="I767">
        <f t="shared" ca="1" si="80"/>
        <v>2023</v>
      </c>
      <c r="J767" t="str">
        <f t="shared" ca="1" si="81"/>
        <v>listopad</v>
      </c>
      <c r="K767" s="12">
        <f t="shared" si="82"/>
        <v>2000</v>
      </c>
      <c r="L767" s="12">
        <f t="shared" si="83"/>
        <v>1600</v>
      </c>
      <c r="M767" s="12">
        <f t="shared" si="84"/>
        <v>400</v>
      </c>
      <c r="DZ767" s="6">
        <v>1</v>
      </c>
      <c r="EA767" s="7">
        <v>11</v>
      </c>
      <c r="EB767" s="7">
        <f t="shared" ca="1" si="85"/>
        <v>2023</v>
      </c>
    </row>
    <row r="768" spans="1:132" x14ac:dyDescent="0.3">
      <c r="A768" s="1">
        <f t="shared" ca="1" si="79"/>
        <v>45241</v>
      </c>
      <c r="B768" s="2" t="s">
        <v>34</v>
      </c>
      <c r="C768" s="2" t="s">
        <v>9</v>
      </c>
      <c r="D768" s="3">
        <v>1200</v>
      </c>
      <c r="E768" s="3">
        <v>1080</v>
      </c>
      <c r="F768" s="4">
        <v>7</v>
      </c>
      <c r="G768" s="2" t="s">
        <v>23</v>
      </c>
      <c r="H768" s="5" t="s">
        <v>14</v>
      </c>
      <c r="I768">
        <f t="shared" ca="1" si="80"/>
        <v>2023</v>
      </c>
      <c r="J768" t="str">
        <f t="shared" ca="1" si="81"/>
        <v>listopad</v>
      </c>
      <c r="K768" s="12">
        <f t="shared" si="82"/>
        <v>8400</v>
      </c>
      <c r="L768" s="12">
        <f t="shared" si="83"/>
        <v>7560</v>
      </c>
      <c r="M768" s="12">
        <f t="shared" si="84"/>
        <v>840</v>
      </c>
      <c r="DZ768" s="6">
        <v>11</v>
      </c>
      <c r="EA768" s="7">
        <v>11</v>
      </c>
      <c r="EB768" s="7">
        <f t="shared" ca="1" si="85"/>
        <v>2023</v>
      </c>
    </row>
    <row r="769" spans="1:132" x14ac:dyDescent="0.3">
      <c r="A769" s="1">
        <f t="shared" ca="1" si="79"/>
        <v>45256</v>
      </c>
      <c r="B769" s="2" t="s">
        <v>8</v>
      </c>
      <c r="C769" s="2" t="s">
        <v>9</v>
      </c>
      <c r="D769" s="3">
        <v>950</v>
      </c>
      <c r="E769" s="3">
        <v>741</v>
      </c>
      <c r="F769" s="4">
        <v>2</v>
      </c>
      <c r="G769" s="2" t="s">
        <v>36</v>
      </c>
      <c r="H769" s="5" t="s">
        <v>11</v>
      </c>
      <c r="I769">
        <f t="shared" ca="1" si="80"/>
        <v>2023</v>
      </c>
      <c r="J769" t="str">
        <f t="shared" ca="1" si="81"/>
        <v>listopad</v>
      </c>
      <c r="K769" s="12">
        <f t="shared" si="82"/>
        <v>1900</v>
      </c>
      <c r="L769" s="12">
        <f t="shared" si="83"/>
        <v>1482</v>
      </c>
      <c r="M769" s="12">
        <f t="shared" si="84"/>
        <v>418</v>
      </c>
      <c r="DZ769" s="6">
        <v>26</v>
      </c>
      <c r="EA769" s="7">
        <v>11</v>
      </c>
      <c r="EB769" s="7">
        <f t="shared" ca="1" si="85"/>
        <v>2023</v>
      </c>
    </row>
    <row r="770" spans="1:132" x14ac:dyDescent="0.3">
      <c r="A770" s="1">
        <f t="shared" ref="A770:A833" ca="1" si="86">DATE(EB770,EA770,DZ770)</f>
        <v>45238</v>
      </c>
      <c r="B770" s="2" t="s">
        <v>19</v>
      </c>
      <c r="C770" s="2" t="s">
        <v>20</v>
      </c>
      <c r="D770" s="3">
        <v>1000</v>
      </c>
      <c r="E770" s="3">
        <v>900</v>
      </c>
      <c r="F770" s="4">
        <v>10</v>
      </c>
      <c r="G770" s="2" t="s">
        <v>31</v>
      </c>
      <c r="H770" s="5" t="s">
        <v>14</v>
      </c>
      <c r="I770">
        <f t="shared" ca="1" si="80"/>
        <v>2023</v>
      </c>
      <c r="J770" t="str">
        <f t="shared" ca="1" si="81"/>
        <v>listopad</v>
      </c>
      <c r="K770" s="12">
        <f t="shared" si="82"/>
        <v>10000</v>
      </c>
      <c r="L770" s="12">
        <f t="shared" si="83"/>
        <v>9000</v>
      </c>
      <c r="M770" s="12">
        <f t="shared" si="84"/>
        <v>1000</v>
      </c>
      <c r="DZ770" s="6">
        <v>8</v>
      </c>
      <c r="EA770" s="7">
        <v>11</v>
      </c>
      <c r="EB770" s="7">
        <f t="shared" ca="1" si="85"/>
        <v>2023</v>
      </c>
    </row>
    <row r="771" spans="1:132" x14ac:dyDescent="0.3">
      <c r="A771" s="1">
        <f t="shared" ca="1" si="86"/>
        <v>45243</v>
      </c>
      <c r="B771" s="2" t="s">
        <v>22</v>
      </c>
      <c r="C771" s="2" t="s">
        <v>9</v>
      </c>
      <c r="D771" s="3">
        <v>1350</v>
      </c>
      <c r="E771" s="3">
        <v>1188</v>
      </c>
      <c r="F771" s="4">
        <v>8</v>
      </c>
      <c r="G771" s="2" t="s">
        <v>21</v>
      </c>
      <c r="H771" s="5" t="s">
        <v>11</v>
      </c>
      <c r="I771">
        <f t="shared" ref="I771:I793" ca="1" si="87">YEAR(A771)</f>
        <v>2023</v>
      </c>
      <c r="J771" t="str">
        <f t="shared" ref="J771:J793" ca="1" si="88">TEXT(A771,"mmmm")</f>
        <v>listopad</v>
      </c>
      <c r="K771" s="12">
        <f t="shared" ref="K771:K793" si="89">D771*F771</f>
        <v>10800</v>
      </c>
      <c r="L771" s="12">
        <f t="shared" ref="L771:L793" si="90">E771*F771</f>
        <v>9504</v>
      </c>
      <c r="M771" s="12">
        <f t="shared" ref="M771:M793" si="91">K771-L771</f>
        <v>1296</v>
      </c>
      <c r="DZ771" s="6">
        <v>13</v>
      </c>
      <c r="EA771" s="7">
        <v>11</v>
      </c>
      <c r="EB771" s="7">
        <f t="shared" ca="1" si="85"/>
        <v>2023</v>
      </c>
    </row>
    <row r="772" spans="1:132" x14ac:dyDescent="0.3">
      <c r="A772" s="1">
        <f t="shared" ca="1" si="86"/>
        <v>45277</v>
      </c>
      <c r="B772" s="2" t="s">
        <v>12</v>
      </c>
      <c r="C772" s="2" t="s">
        <v>9</v>
      </c>
      <c r="D772" s="3">
        <v>850</v>
      </c>
      <c r="E772" s="3">
        <v>722.5</v>
      </c>
      <c r="F772" s="4">
        <v>3</v>
      </c>
      <c r="G772" s="2" t="s">
        <v>13</v>
      </c>
      <c r="H772" s="5" t="s">
        <v>11</v>
      </c>
      <c r="I772">
        <f t="shared" ca="1" si="87"/>
        <v>2023</v>
      </c>
      <c r="J772" t="str">
        <f t="shared" ca="1" si="88"/>
        <v>prosinec</v>
      </c>
      <c r="K772" s="12">
        <f t="shared" si="89"/>
        <v>2550</v>
      </c>
      <c r="L772" s="12">
        <f t="shared" si="90"/>
        <v>2167.5</v>
      </c>
      <c r="M772" s="12">
        <f t="shared" si="91"/>
        <v>382.5</v>
      </c>
      <c r="DZ772" s="6">
        <v>17</v>
      </c>
      <c r="EA772" s="7">
        <v>12</v>
      </c>
      <c r="EB772" s="7">
        <f t="shared" ca="1" si="85"/>
        <v>2023</v>
      </c>
    </row>
    <row r="773" spans="1:132" x14ac:dyDescent="0.3">
      <c r="A773" s="1">
        <f t="shared" ca="1" si="86"/>
        <v>45287</v>
      </c>
      <c r="B773" s="2" t="s">
        <v>33</v>
      </c>
      <c r="C773" s="2" t="s">
        <v>20</v>
      </c>
      <c r="D773" s="3">
        <v>750</v>
      </c>
      <c r="E773" s="3">
        <v>637.5</v>
      </c>
      <c r="F773" s="4">
        <v>1</v>
      </c>
      <c r="G773" s="2" t="s">
        <v>31</v>
      </c>
      <c r="H773" s="5" t="s">
        <v>14</v>
      </c>
      <c r="I773">
        <f t="shared" ca="1" si="87"/>
        <v>2023</v>
      </c>
      <c r="J773" t="str">
        <f t="shared" ca="1" si="88"/>
        <v>prosinec</v>
      </c>
      <c r="K773" s="12">
        <f t="shared" si="89"/>
        <v>750</v>
      </c>
      <c r="L773" s="12">
        <f t="shared" si="90"/>
        <v>637.5</v>
      </c>
      <c r="M773" s="12">
        <f t="shared" si="91"/>
        <v>112.5</v>
      </c>
      <c r="DZ773" s="6">
        <v>27</v>
      </c>
      <c r="EA773" s="7">
        <v>12</v>
      </c>
      <c r="EB773" s="7">
        <f t="shared" ca="1" si="85"/>
        <v>2023</v>
      </c>
    </row>
    <row r="774" spans="1:132" x14ac:dyDescent="0.3">
      <c r="A774" s="1">
        <f t="shared" ca="1" si="86"/>
        <v>45264</v>
      </c>
      <c r="B774" s="2" t="s">
        <v>19</v>
      </c>
      <c r="C774" s="2" t="s">
        <v>20</v>
      </c>
      <c r="D774" s="3">
        <v>1000</v>
      </c>
      <c r="E774" s="3">
        <v>900</v>
      </c>
      <c r="F774" s="4">
        <v>8</v>
      </c>
      <c r="G774" s="2" t="s">
        <v>16</v>
      </c>
      <c r="H774" s="5" t="s">
        <v>14</v>
      </c>
      <c r="I774">
        <f t="shared" ca="1" si="87"/>
        <v>2023</v>
      </c>
      <c r="J774" t="str">
        <f t="shared" ca="1" si="88"/>
        <v>prosinec</v>
      </c>
      <c r="K774" s="12">
        <f t="shared" si="89"/>
        <v>8000</v>
      </c>
      <c r="L774" s="12">
        <f t="shared" si="90"/>
        <v>7200</v>
      </c>
      <c r="M774" s="12">
        <f t="shared" si="91"/>
        <v>800</v>
      </c>
      <c r="DZ774" s="6">
        <v>4</v>
      </c>
      <c r="EA774" s="7">
        <v>12</v>
      </c>
      <c r="EB774" s="7">
        <f t="shared" ca="1" si="85"/>
        <v>2023</v>
      </c>
    </row>
    <row r="775" spans="1:132" x14ac:dyDescent="0.3">
      <c r="A775" s="1">
        <f t="shared" ca="1" si="86"/>
        <v>45268</v>
      </c>
      <c r="B775" s="2" t="s">
        <v>22</v>
      </c>
      <c r="C775" s="2" t="s">
        <v>9</v>
      </c>
      <c r="D775" s="3">
        <v>1350</v>
      </c>
      <c r="E775" s="3">
        <v>1188</v>
      </c>
      <c r="F775" s="4">
        <v>1</v>
      </c>
      <c r="G775" s="2" t="s">
        <v>38</v>
      </c>
      <c r="H775" s="5" t="s">
        <v>14</v>
      </c>
      <c r="I775">
        <f t="shared" ca="1" si="87"/>
        <v>2023</v>
      </c>
      <c r="J775" t="str">
        <f t="shared" ca="1" si="88"/>
        <v>prosinec</v>
      </c>
      <c r="K775" s="12">
        <f t="shared" si="89"/>
        <v>1350</v>
      </c>
      <c r="L775" s="12">
        <f t="shared" si="90"/>
        <v>1188</v>
      </c>
      <c r="M775" s="12">
        <f t="shared" si="91"/>
        <v>162</v>
      </c>
      <c r="DZ775" s="6">
        <v>8</v>
      </c>
      <c r="EA775" s="7">
        <v>12</v>
      </c>
      <c r="EB775" s="7">
        <f t="shared" ca="1" si="85"/>
        <v>2023</v>
      </c>
    </row>
    <row r="776" spans="1:132" x14ac:dyDescent="0.3">
      <c r="A776" s="1">
        <f t="shared" ca="1" si="86"/>
        <v>45276</v>
      </c>
      <c r="B776" s="2" t="s">
        <v>24</v>
      </c>
      <c r="C776" s="2" t="s">
        <v>9</v>
      </c>
      <c r="D776" s="3">
        <v>850</v>
      </c>
      <c r="E776" s="3">
        <v>637.5</v>
      </c>
      <c r="F776" s="4">
        <v>5</v>
      </c>
      <c r="G776" s="2" t="s">
        <v>18</v>
      </c>
      <c r="H776" s="5" t="s">
        <v>11</v>
      </c>
      <c r="I776">
        <f t="shared" ca="1" si="87"/>
        <v>2023</v>
      </c>
      <c r="J776" t="str">
        <f t="shared" ca="1" si="88"/>
        <v>prosinec</v>
      </c>
      <c r="K776" s="12">
        <f t="shared" si="89"/>
        <v>4250</v>
      </c>
      <c r="L776" s="12">
        <f t="shared" si="90"/>
        <v>3187.5</v>
      </c>
      <c r="M776" s="12">
        <f t="shared" si="91"/>
        <v>1062.5</v>
      </c>
      <c r="DZ776" s="6">
        <v>16</v>
      </c>
      <c r="EA776" s="7">
        <v>12</v>
      </c>
      <c r="EB776" s="7">
        <f t="shared" ca="1" si="85"/>
        <v>2023</v>
      </c>
    </row>
    <row r="777" spans="1:132" x14ac:dyDescent="0.3">
      <c r="A777" s="1">
        <f t="shared" ca="1" si="86"/>
        <v>45286</v>
      </c>
      <c r="B777" s="2" t="s">
        <v>30</v>
      </c>
      <c r="C777" s="2" t="s">
        <v>20</v>
      </c>
      <c r="D777" s="3">
        <v>900</v>
      </c>
      <c r="E777" s="3">
        <v>675</v>
      </c>
      <c r="F777" s="4">
        <v>4</v>
      </c>
      <c r="G777" s="2" t="s">
        <v>26</v>
      </c>
      <c r="H777" s="5" t="s">
        <v>14</v>
      </c>
      <c r="I777">
        <f t="shared" ca="1" si="87"/>
        <v>2023</v>
      </c>
      <c r="J777" t="str">
        <f t="shared" ca="1" si="88"/>
        <v>prosinec</v>
      </c>
      <c r="K777" s="12">
        <f t="shared" si="89"/>
        <v>3600</v>
      </c>
      <c r="L777" s="12">
        <f t="shared" si="90"/>
        <v>2700</v>
      </c>
      <c r="M777" s="12">
        <f t="shared" si="91"/>
        <v>900</v>
      </c>
      <c r="DZ777" s="6">
        <v>26</v>
      </c>
      <c r="EA777" s="7">
        <v>12</v>
      </c>
      <c r="EB777" s="7">
        <f t="shared" ca="1" si="85"/>
        <v>2023</v>
      </c>
    </row>
    <row r="778" spans="1:132" x14ac:dyDescent="0.3">
      <c r="A778" s="1">
        <f t="shared" ca="1" si="86"/>
        <v>45262</v>
      </c>
      <c r="B778" s="2" t="s">
        <v>34</v>
      </c>
      <c r="C778" s="2" t="s">
        <v>9</v>
      </c>
      <c r="D778" s="3">
        <v>1200</v>
      </c>
      <c r="E778" s="3">
        <v>1080</v>
      </c>
      <c r="F778" s="4">
        <v>1</v>
      </c>
      <c r="G778" s="2" t="s">
        <v>13</v>
      </c>
      <c r="H778" s="5" t="s">
        <v>14</v>
      </c>
      <c r="I778">
        <f t="shared" ca="1" si="87"/>
        <v>2023</v>
      </c>
      <c r="J778" t="str">
        <f t="shared" ca="1" si="88"/>
        <v>prosinec</v>
      </c>
      <c r="K778" s="12">
        <f t="shared" si="89"/>
        <v>1200</v>
      </c>
      <c r="L778" s="12">
        <f t="shared" si="90"/>
        <v>1080</v>
      </c>
      <c r="M778" s="12">
        <f t="shared" si="91"/>
        <v>120</v>
      </c>
      <c r="DZ778" s="6">
        <v>2</v>
      </c>
      <c r="EA778" s="7">
        <v>12</v>
      </c>
      <c r="EB778" s="7">
        <f t="shared" ca="1" si="85"/>
        <v>2023</v>
      </c>
    </row>
    <row r="779" spans="1:132" x14ac:dyDescent="0.3">
      <c r="A779" s="1">
        <f t="shared" ca="1" si="86"/>
        <v>45269</v>
      </c>
      <c r="B779" s="2" t="s">
        <v>15</v>
      </c>
      <c r="C779" s="2" t="s">
        <v>9</v>
      </c>
      <c r="D779" s="3">
        <v>500</v>
      </c>
      <c r="E779" s="3">
        <v>400</v>
      </c>
      <c r="F779" s="4">
        <v>2</v>
      </c>
      <c r="G779" s="2" t="s">
        <v>21</v>
      </c>
      <c r="H779" s="5" t="s">
        <v>11</v>
      </c>
      <c r="I779">
        <f t="shared" ca="1" si="87"/>
        <v>2023</v>
      </c>
      <c r="J779" t="str">
        <f t="shared" ca="1" si="88"/>
        <v>prosinec</v>
      </c>
      <c r="K779" s="12">
        <f t="shared" si="89"/>
        <v>1000</v>
      </c>
      <c r="L779" s="12">
        <f t="shared" si="90"/>
        <v>800</v>
      </c>
      <c r="M779" s="12">
        <f t="shared" si="91"/>
        <v>200</v>
      </c>
      <c r="DZ779" s="6">
        <v>9</v>
      </c>
      <c r="EA779" s="7">
        <v>12</v>
      </c>
      <c r="EB779" s="7">
        <f t="shared" ca="1" si="85"/>
        <v>2023</v>
      </c>
    </row>
    <row r="780" spans="1:132" x14ac:dyDescent="0.3">
      <c r="A780" s="1">
        <f t="shared" ca="1" si="86"/>
        <v>45276</v>
      </c>
      <c r="B780" s="2" t="s">
        <v>15</v>
      </c>
      <c r="C780" s="2" t="s">
        <v>9</v>
      </c>
      <c r="D780" s="3">
        <v>500</v>
      </c>
      <c r="E780" s="3">
        <v>400</v>
      </c>
      <c r="F780" s="4">
        <v>3</v>
      </c>
      <c r="G780" s="2" t="s">
        <v>17</v>
      </c>
      <c r="H780" s="5" t="s">
        <v>11</v>
      </c>
      <c r="I780">
        <f t="shared" ca="1" si="87"/>
        <v>2023</v>
      </c>
      <c r="J780" t="str">
        <f t="shared" ca="1" si="88"/>
        <v>prosinec</v>
      </c>
      <c r="K780" s="12">
        <f t="shared" si="89"/>
        <v>1500</v>
      </c>
      <c r="L780" s="12">
        <f t="shared" si="90"/>
        <v>1200</v>
      </c>
      <c r="M780" s="12">
        <f t="shared" si="91"/>
        <v>300</v>
      </c>
      <c r="DZ780" s="6">
        <v>16</v>
      </c>
      <c r="EA780" s="7">
        <v>12</v>
      </c>
      <c r="EB780" s="7">
        <f t="shared" ca="1" si="85"/>
        <v>2023</v>
      </c>
    </row>
    <row r="781" spans="1:132" x14ac:dyDescent="0.3">
      <c r="A781" s="1">
        <f t="shared" ca="1" si="86"/>
        <v>45275</v>
      </c>
      <c r="B781" s="2" t="s">
        <v>24</v>
      </c>
      <c r="C781" s="2" t="s">
        <v>9</v>
      </c>
      <c r="D781" s="3">
        <v>850</v>
      </c>
      <c r="E781" s="3">
        <v>637.5</v>
      </c>
      <c r="F781" s="4">
        <v>10</v>
      </c>
      <c r="G781" s="2" t="s">
        <v>26</v>
      </c>
      <c r="H781" s="5" t="s">
        <v>14</v>
      </c>
      <c r="I781">
        <f t="shared" ca="1" si="87"/>
        <v>2023</v>
      </c>
      <c r="J781" t="str">
        <f t="shared" ca="1" si="88"/>
        <v>prosinec</v>
      </c>
      <c r="K781" s="12">
        <f t="shared" si="89"/>
        <v>8500</v>
      </c>
      <c r="L781" s="12">
        <f t="shared" si="90"/>
        <v>6375</v>
      </c>
      <c r="M781" s="12">
        <f t="shared" si="91"/>
        <v>2125</v>
      </c>
      <c r="DZ781" s="6">
        <v>15</v>
      </c>
      <c r="EA781" s="7">
        <v>12</v>
      </c>
      <c r="EB781" s="7">
        <f t="shared" ca="1" si="85"/>
        <v>2023</v>
      </c>
    </row>
    <row r="782" spans="1:132" x14ac:dyDescent="0.3">
      <c r="A782" s="1">
        <f t="shared" ca="1" si="86"/>
        <v>45289</v>
      </c>
      <c r="B782" s="2" t="s">
        <v>30</v>
      </c>
      <c r="C782" s="2" t="s">
        <v>20</v>
      </c>
      <c r="D782" s="3">
        <v>900</v>
      </c>
      <c r="E782" s="3">
        <v>675</v>
      </c>
      <c r="F782" s="4">
        <v>1</v>
      </c>
      <c r="G782" s="2" t="s">
        <v>10</v>
      </c>
      <c r="H782" s="5" t="s">
        <v>11</v>
      </c>
      <c r="I782">
        <f t="shared" ca="1" si="87"/>
        <v>2023</v>
      </c>
      <c r="J782" t="str">
        <f t="shared" ca="1" si="88"/>
        <v>prosinec</v>
      </c>
      <c r="K782" s="12">
        <f t="shared" si="89"/>
        <v>900</v>
      </c>
      <c r="L782" s="12">
        <f t="shared" si="90"/>
        <v>675</v>
      </c>
      <c r="M782" s="12">
        <f t="shared" si="91"/>
        <v>225</v>
      </c>
      <c r="DZ782" s="6">
        <v>29</v>
      </c>
      <c r="EA782" s="7">
        <v>12</v>
      </c>
      <c r="EB782" s="7">
        <f t="shared" ca="1" si="85"/>
        <v>2023</v>
      </c>
    </row>
    <row r="783" spans="1:132" x14ac:dyDescent="0.3">
      <c r="A783" s="1">
        <f t="shared" ca="1" si="86"/>
        <v>45264</v>
      </c>
      <c r="B783" s="2" t="s">
        <v>30</v>
      </c>
      <c r="C783" s="2" t="s">
        <v>20</v>
      </c>
      <c r="D783" s="3">
        <v>900</v>
      </c>
      <c r="E783" s="3">
        <v>675</v>
      </c>
      <c r="F783" s="4">
        <v>4</v>
      </c>
      <c r="G783" s="2" t="s">
        <v>37</v>
      </c>
      <c r="H783" s="5" t="s">
        <v>11</v>
      </c>
      <c r="I783">
        <f t="shared" ca="1" si="87"/>
        <v>2023</v>
      </c>
      <c r="J783" t="str">
        <f t="shared" ca="1" si="88"/>
        <v>prosinec</v>
      </c>
      <c r="K783" s="12">
        <f t="shared" si="89"/>
        <v>3600</v>
      </c>
      <c r="L783" s="12">
        <f t="shared" si="90"/>
        <v>2700</v>
      </c>
      <c r="M783" s="12">
        <f t="shared" si="91"/>
        <v>900</v>
      </c>
      <c r="DZ783" s="6">
        <v>4</v>
      </c>
      <c r="EA783" s="7">
        <v>12</v>
      </c>
      <c r="EB783" s="7">
        <f t="shared" ca="1" si="85"/>
        <v>2023</v>
      </c>
    </row>
    <row r="784" spans="1:132" x14ac:dyDescent="0.3">
      <c r="A784" s="1">
        <f t="shared" ca="1" si="86"/>
        <v>45268</v>
      </c>
      <c r="B784" s="2" t="s">
        <v>24</v>
      </c>
      <c r="C784" s="2" t="s">
        <v>9</v>
      </c>
      <c r="D784" s="3">
        <v>850</v>
      </c>
      <c r="E784" s="3">
        <v>637.5</v>
      </c>
      <c r="F784" s="4">
        <v>4</v>
      </c>
      <c r="G784" s="2" t="s">
        <v>36</v>
      </c>
      <c r="H784" s="5" t="s">
        <v>11</v>
      </c>
      <c r="I784">
        <f t="shared" ca="1" si="87"/>
        <v>2023</v>
      </c>
      <c r="J784" t="str">
        <f t="shared" ca="1" si="88"/>
        <v>prosinec</v>
      </c>
      <c r="K784" s="12">
        <f t="shared" si="89"/>
        <v>3400</v>
      </c>
      <c r="L784" s="12">
        <f t="shared" si="90"/>
        <v>2550</v>
      </c>
      <c r="M784" s="12">
        <f t="shared" si="91"/>
        <v>850</v>
      </c>
      <c r="DZ784" s="6">
        <v>8</v>
      </c>
      <c r="EA784" s="7">
        <v>12</v>
      </c>
      <c r="EB784" s="7">
        <f t="shared" ca="1" si="85"/>
        <v>2023</v>
      </c>
    </row>
    <row r="785" spans="1:132" x14ac:dyDescent="0.3">
      <c r="A785" s="1">
        <f t="shared" ca="1" si="86"/>
        <v>45269</v>
      </c>
      <c r="B785" s="2" t="s">
        <v>30</v>
      </c>
      <c r="C785" s="2" t="s">
        <v>20</v>
      </c>
      <c r="D785" s="3">
        <v>900</v>
      </c>
      <c r="E785" s="3">
        <v>675</v>
      </c>
      <c r="F785" s="4">
        <v>6</v>
      </c>
      <c r="G785" s="2" t="s">
        <v>38</v>
      </c>
      <c r="H785" s="5" t="s">
        <v>14</v>
      </c>
      <c r="I785">
        <f t="shared" ca="1" si="87"/>
        <v>2023</v>
      </c>
      <c r="J785" t="str">
        <f t="shared" ca="1" si="88"/>
        <v>prosinec</v>
      </c>
      <c r="K785" s="12">
        <f t="shared" si="89"/>
        <v>5400</v>
      </c>
      <c r="L785" s="12">
        <f t="shared" si="90"/>
        <v>4050</v>
      </c>
      <c r="M785" s="12">
        <f t="shared" si="91"/>
        <v>1350</v>
      </c>
      <c r="DZ785" s="6">
        <v>9</v>
      </c>
      <c r="EA785" s="7">
        <v>12</v>
      </c>
      <c r="EB785" s="7">
        <f t="shared" ca="1" si="85"/>
        <v>2023</v>
      </c>
    </row>
    <row r="786" spans="1:132" x14ac:dyDescent="0.3">
      <c r="A786" s="1">
        <f t="shared" ca="1" si="86"/>
        <v>45271</v>
      </c>
      <c r="B786" s="2" t="s">
        <v>19</v>
      </c>
      <c r="C786" s="2" t="s">
        <v>20</v>
      </c>
      <c r="D786" s="3">
        <v>1000</v>
      </c>
      <c r="E786" s="3">
        <v>900</v>
      </c>
      <c r="F786" s="4">
        <v>2</v>
      </c>
      <c r="G786" s="2" t="s">
        <v>18</v>
      </c>
      <c r="H786" s="5" t="s">
        <v>11</v>
      </c>
      <c r="I786">
        <f t="shared" ca="1" si="87"/>
        <v>2023</v>
      </c>
      <c r="J786" t="str">
        <f t="shared" ca="1" si="88"/>
        <v>prosinec</v>
      </c>
      <c r="K786" s="12">
        <f t="shared" si="89"/>
        <v>2000</v>
      </c>
      <c r="L786" s="12">
        <f t="shared" si="90"/>
        <v>1800</v>
      </c>
      <c r="M786" s="12">
        <f t="shared" si="91"/>
        <v>200</v>
      </c>
      <c r="DZ786" s="6">
        <v>11</v>
      </c>
      <c r="EA786" s="7">
        <v>12</v>
      </c>
      <c r="EB786" s="7">
        <f t="shared" ref="EB786:EB792" ca="1" si="92">YEAR(TODAY())-2</f>
        <v>2023</v>
      </c>
    </row>
    <row r="787" spans="1:132" x14ac:dyDescent="0.3">
      <c r="A787" s="1">
        <f t="shared" ca="1" si="86"/>
        <v>45282</v>
      </c>
      <c r="B787" s="2" t="s">
        <v>15</v>
      </c>
      <c r="C787" s="2" t="s">
        <v>9</v>
      </c>
      <c r="D787" s="3">
        <v>500</v>
      </c>
      <c r="E787" s="3">
        <v>400</v>
      </c>
      <c r="F787" s="4">
        <v>5</v>
      </c>
      <c r="G787" s="2" t="s">
        <v>31</v>
      </c>
      <c r="H787" s="5" t="s">
        <v>11</v>
      </c>
      <c r="I787">
        <f t="shared" ca="1" si="87"/>
        <v>2023</v>
      </c>
      <c r="J787" t="str">
        <f t="shared" ca="1" si="88"/>
        <v>prosinec</v>
      </c>
      <c r="K787" s="12">
        <f t="shared" si="89"/>
        <v>2500</v>
      </c>
      <c r="L787" s="12">
        <f t="shared" si="90"/>
        <v>2000</v>
      </c>
      <c r="M787" s="12">
        <f t="shared" si="91"/>
        <v>500</v>
      </c>
      <c r="DZ787" s="6">
        <v>22</v>
      </c>
      <c r="EA787" s="7">
        <v>12</v>
      </c>
      <c r="EB787" s="7">
        <f t="shared" ca="1" si="92"/>
        <v>2023</v>
      </c>
    </row>
    <row r="788" spans="1:132" x14ac:dyDescent="0.3">
      <c r="A788" s="1">
        <f t="shared" ca="1" si="86"/>
        <v>45263</v>
      </c>
      <c r="B788" s="2" t="s">
        <v>22</v>
      </c>
      <c r="C788" s="2" t="s">
        <v>9</v>
      </c>
      <c r="D788" s="3">
        <v>1350</v>
      </c>
      <c r="E788" s="3">
        <v>1188</v>
      </c>
      <c r="F788" s="4">
        <v>1</v>
      </c>
      <c r="G788" s="2" t="s">
        <v>16</v>
      </c>
      <c r="H788" s="5" t="s">
        <v>11</v>
      </c>
      <c r="I788">
        <f t="shared" ca="1" si="87"/>
        <v>2023</v>
      </c>
      <c r="J788" t="str">
        <f t="shared" ca="1" si="88"/>
        <v>prosinec</v>
      </c>
      <c r="K788" s="12">
        <f t="shared" si="89"/>
        <v>1350</v>
      </c>
      <c r="L788" s="12">
        <f t="shared" si="90"/>
        <v>1188</v>
      </c>
      <c r="M788" s="12">
        <f t="shared" si="91"/>
        <v>162</v>
      </c>
      <c r="DZ788" s="6">
        <v>3</v>
      </c>
      <c r="EA788" s="7">
        <v>12</v>
      </c>
      <c r="EB788" s="7">
        <f t="shared" ca="1" si="92"/>
        <v>2023</v>
      </c>
    </row>
    <row r="789" spans="1:132" x14ac:dyDescent="0.3">
      <c r="A789" s="1">
        <f t="shared" ca="1" si="86"/>
        <v>45272</v>
      </c>
      <c r="B789" s="2" t="s">
        <v>12</v>
      </c>
      <c r="C789" s="2" t="s">
        <v>9</v>
      </c>
      <c r="D789" s="3">
        <v>850</v>
      </c>
      <c r="E789" s="3">
        <v>722.5</v>
      </c>
      <c r="F789" s="4">
        <v>6</v>
      </c>
      <c r="G789" s="2" t="s">
        <v>23</v>
      </c>
      <c r="H789" s="5" t="s">
        <v>11</v>
      </c>
      <c r="I789">
        <f t="shared" ca="1" si="87"/>
        <v>2023</v>
      </c>
      <c r="J789" t="str">
        <f t="shared" ca="1" si="88"/>
        <v>prosinec</v>
      </c>
      <c r="K789" s="12">
        <f t="shared" si="89"/>
        <v>5100</v>
      </c>
      <c r="L789" s="12">
        <f t="shared" si="90"/>
        <v>4335</v>
      </c>
      <c r="M789" s="12">
        <f t="shared" si="91"/>
        <v>765</v>
      </c>
      <c r="DZ789" s="6">
        <v>12</v>
      </c>
      <c r="EA789" s="7">
        <v>12</v>
      </c>
      <c r="EB789" s="7">
        <f t="shared" ca="1" si="92"/>
        <v>2023</v>
      </c>
    </row>
    <row r="790" spans="1:132" x14ac:dyDescent="0.3">
      <c r="A790" s="1">
        <f t="shared" ca="1" si="86"/>
        <v>45272</v>
      </c>
      <c r="B790" s="2" t="s">
        <v>24</v>
      </c>
      <c r="C790" s="2" t="s">
        <v>9</v>
      </c>
      <c r="D790" s="3">
        <v>850</v>
      </c>
      <c r="E790" s="3">
        <v>637.5</v>
      </c>
      <c r="F790" s="4">
        <v>8</v>
      </c>
      <c r="G790" s="2" t="s">
        <v>21</v>
      </c>
      <c r="H790" s="5" t="s">
        <v>14</v>
      </c>
      <c r="I790">
        <f t="shared" ca="1" si="87"/>
        <v>2023</v>
      </c>
      <c r="J790" t="str">
        <f t="shared" ca="1" si="88"/>
        <v>prosinec</v>
      </c>
      <c r="K790" s="12">
        <f t="shared" si="89"/>
        <v>6800</v>
      </c>
      <c r="L790" s="12">
        <f t="shared" si="90"/>
        <v>5100</v>
      </c>
      <c r="M790" s="12">
        <f t="shared" si="91"/>
        <v>1700</v>
      </c>
      <c r="DZ790" s="6">
        <v>12</v>
      </c>
      <c r="EA790" s="7">
        <v>12</v>
      </c>
      <c r="EB790" s="7">
        <f t="shared" ca="1" si="92"/>
        <v>2023</v>
      </c>
    </row>
    <row r="791" spans="1:132" x14ac:dyDescent="0.3">
      <c r="A791" s="1">
        <f t="shared" ca="1" si="86"/>
        <v>45263</v>
      </c>
      <c r="B791" s="2" t="s">
        <v>29</v>
      </c>
      <c r="C791" s="2" t="s">
        <v>28</v>
      </c>
      <c r="D791" s="3">
        <v>600</v>
      </c>
      <c r="E791" s="3">
        <v>510</v>
      </c>
      <c r="F791" s="4">
        <v>8</v>
      </c>
      <c r="G791" s="2" t="s">
        <v>10</v>
      </c>
      <c r="H791" s="5" t="s">
        <v>14</v>
      </c>
      <c r="I791">
        <f t="shared" ca="1" si="87"/>
        <v>2023</v>
      </c>
      <c r="J791" t="str">
        <f t="shared" ca="1" si="88"/>
        <v>prosinec</v>
      </c>
      <c r="K791" s="12">
        <f t="shared" si="89"/>
        <v>4800</v>
      </c>
      <c r="L791" s="12">
        <f t="shared" si="90"/>
        <v>4080</v>
      </c>
      <c r="M791" s="12">
        <f t="shared" si="91"/>
        <v>720</v>
      </c>
      <c r="DZ791" s="6">
        <v>3</v>
      </c>
      <c r="EA791" s="7">
        <v>12</v>
      </c>
      <c r="EB791" s="7">
        <f t="shared" ca="1" si="92"/>
        <v>2023</v>
      </c>
    </row>
    <row r="792" spans="1:132" x14ac:dyDescent="0.3">
      <c r="A792" s="1">
        <f t="shared" ca="1" si="86"/>
        <v>45278</v>
      </c>
      <c r="B792" s="2" t="s">
        <v>22</v>
      </c>
      <c r="C792" s="2" t="s">
        <v>9</v>
      </c>
      <c r="D792" s="3">
        <v>1350</v>
      </c>
      <c r="E792" s="3">
        <v>1188</v>
      </c>
      <c r="F792" s="4">
        <v>2</v>
      </c>
      <c r="G792" s="2" t="s">
        <v>23</v>
      </c>
      <c r="H792" s="5" t="s">
        <v>14</v>
      </c>
      <c r="I792">
        <f t="shared" ca="1" si="87"/>
        <v>2023</v>
      </c>
      <c r="J792" t="str">
        <f t="shared" ca="1" si="88"/>
        <v>prosinec</v>
      </c>
      <c r="K792" s="12">
        <f t="shared" si="89"/>
        <v>2700</v>
      </c>
      <c r="L792" s="12">
        <f t="shared" si="90"/>
        <v>2376</v>
      </c>
      <c r="M792" s="12">
        <f t="shared" si="91"/>
        <v>324</v>
      </c>
      <c r="DZ792" s="6">
        <v>18</v>
      </c>
      <c r="EA792" s="7">
        <v>12</v>
      </c>
      <c r="EB792" s="7">
        <f t="shared" ca="1" si="92"/>
        <v>2023</v>
      </c>
    </row>
    <row r="793" spans="1:132" x14ac:dyDescent="0.3">
      <c r="A793" s="1">
        <f t="shared" ca="1" si="86"/>
        <v>45262</v>
      </c>
      <c r="B793" s="2" t="s">
        <v>15</v>
      </c>
      <c r="C793" s="2" t="s">
        <v>9</v>
      </c>
      <c r="D793" s="3">
        <v>500</v>
      </c>
      <c r="E793" s="3">
        <v>400</v>
      </c>
      <c r="F793" s="4">
        <v>7</v>
      </c>
      <c r="G793" s="2" t="s">
        <v>17</v>
      </c>
      <c r="H793" s="5" t="s">
        <v>11</v>
      </c>
      <c r="I793">
        <f t="shared" ca="1" si="87"/>
        <v>2023</v>
      </c>
      <c r="J793" t="str">
        <f t="shared" ca="1" si="88"/>
        <v>prosinec</v>
      </c>
      <c r="K793" s="12">
        <f t="shared" si="89"/>
        <v>3500</v>
      </c>
      <c r="L793" s="12">
        <f t="shared" si="90"/>
        <v>2800</v>
      </c>
      <c r="M793" s="12">
        <f t="shared" si="91"/>
        <v>700</v>
      </c>
      <c r="DZ793" s="6">
        <v>2</v>
      </c>
      <c r="EA793" s="7">
        <v>12</v>
      </c>
      <c r="EB793" s="7">
        <f ca="1">YEAR(TODAY())-2</f>
        <v>2023</v>
      </c>
    </row>
    <row r="794" spans="1:132" x14ac:dyDescent="0.3">
      <c r="A794" s="1">
        <f t="shared" ca="1" si="86"/>
        <v>45318</v>
      </c>
      <c r="B794" s="2" t="s">
        <v>34</v>
      </c>
      <c r="C794" s="2" t="s">
        <v>9</v>
      </c>
      <c r="D794" s="3">
        <v>1200</v>
      </c>
      <c r="E794" s="3">
        <v>1080</v>
      </c>
      <c r="F794" s="4">
        <v>1</v>
      </c>
      <c r="G794" s="2" t="s">
        <v>13</v>
      </c>
      <c r="H794" s="5" t="s">
        <v>11</v>
      </c>
      <c r="I794">
        <f t="shared" ref="I794:I857" ca="1" si="93">YEAR(A794)</f>
        <v>2024</v>
      </c>
      <c r="J794" t="str">
        <f t="shared" ref="J794:J857" ca="1" si="94">TEXT(A794,"mmmm")</f>
        <v>leden</v>
      </c>
      <c r="K794" s="12">
        <f t="shared" ref="K794:K857" si="95">D794*F794</f>
        <v>1200</v>
      </c>
      <c r="L794" s="12">
        <f t="shared" ref="L794:L857" si="96">E794*F794</f>
        <v>1080</v>
      </c>
      <c r="M794" s="12">
        <f t="shared" ref="M794:M857" si="97">K794-L794</f>
        <v>120</v>
      </c>
      <c r="DZ794" s="6">
        <v>27</v>
      </c>
      <c r="EA794" s="7">
        <v>1</v>
      </c>
      <c r="EB794" s="7">
        <f t="shared" ref="EB794:EB857" ca="1" si="98">YEAR(TODAY())-1</f>
        <v>2024</v>
      </c>
    </row>
    <row r="795" spans="1:132" x14ac:dyDescent="0.3">
      <c r="A795" s="1">
        <f t="shared" ca="1" si="86"/>
        <v>45305</v>
      </c>
      <c r="B795" s="2" t="s">
        <v>22</v>
      </c>
      <c r="C795" s="2" t="s">
        <v>9</v>
      </c>
      <c r="D795" s="3">
        <v>1350</v>
      </c>
      <c r="E795" s="3">
        <v>1188</v>
      </c>
      <c r="F795" s="4">
        <v>10</v>
      </c>
      <c r="G795" s="2" t="s">
        <v>13</v>
      </c>
      <c r="H795" s="5" t="s">
        <v>11</v>
      </c>
      <c r="I795">
        <f t="shared" ca="1" si="93"/>
        <v>2024</v>
      </c>
      <c r="J795" t="str">
        <f t="shared" ca="1" si="94"/>
        <v>leden</v>
      </c>
      <c r="K795" s="12">
        <f t="shared" si="95"/>
        <v>13500</v>
      </c>
      <c r="L795" s="12">
        <f t="shared" si="96"/>
        <v>11880</v>
      </c>
      <c r="M795" s="12">
        <f t="shared" si="97"/>
        <v>1620</v>
      </c>
      <c r="DZ795" s="6">
        <v>14</v>
      </c>
      <c r="EA795" s="7">
        <v>1</v>
      </c>
      <c r="EB795" s="7">
        <f t="shared" ca="1" si="98"/>
        <v>2024</v>
      </c>
    </row>
    <row r="796" spans="1:132" x14ac:dyDescent="0.3">
      <c r="A796" s="1">
        <f t="shared" ca="1" si="86"/>
        <v>45303</v>
      </c>
      <c r="B796" s="2" t="s">
        <v>22</v>
      </c>
      <c r="C796" s="2" t="s">
        <v>9</v>
      </c>
      <c r="D796" s="3">
        <v>1350</v>
      </c>
      <c r="E796" s="3">
        <v>1188</v>
      </c>
      <c r="F796" s="4">
        <v>6</v>
      </c>
      <c r="G796" s="2" t="s">
        <v>13</v>
      </c>
      <c r="H796" s="5" t="s">
        <v>14</v>
      </c>
      <c r="I796">
        <f t="shared" ca="1" si="93"/>
        <v>2024</v>
      </c>
      <c r="J796" t="str">
        <f t="shared" ca="1" si="94"/>
        <v>leden</v>
      </c>
      <c r="K796" s="12">
        <f t="shared" si="95"/>
        <v>8100</v>
      </c>
      <c r="L796" s="12">
        <f t="shared" si="96"/>
        <v>7128</v>
      </c>
      <c r="M796" s="12">
        <f t="shared" si="97"/>
        <v>972</v>
      </c>
      <c r="DZ796" s="6">
        <v>12</v>
      </c>
      <c r="EA796" s="7">
        <v>1</v>
      </c>
      <c r="EB796" s="7">
        <f t="shared" ca="1" si="98"/>
        <v>2024</v>
      </c>
    </row>
    <row r="797" spans="1:132" x14ac:dyDescent="0.3">
      <c r="A797" s="1">
        <f t="shared" ca="1" si="86"/>
        <v>45306</v>
      </c>
      <c r="B797" s="2" t="s">
        <v>8</v>
      </c>
      <c r="C797" s="2" t="s">
        <v>9</v>
      </c>
      <c r="D797" s="3">
        <v>950</v>
      </c>
      <c r="E797" s="3">
        <v>741</v>
      </c>
      <c r="F797" s="4">
        <v>9</v>
      </c>
      <c r="G797" s="2" t="s">
        <v>13</v>
      </c>
      <c r="H797" s="5" t="s">
        <v>11</v>
      </c>
      <c r="I797">
        <f t="shared" ca="1" si="93"/>
        <v>2024</v>
      </c>
      <c r="J797" t="str">
        <f t="shared" ca="1" si="94"/>
        <v>leden</v>
      </c>
      <c r="K797" s="12">
        <f t="shared" si="95"/>
        <v>8550</v>
      </c>
      <c r="L797" s="12">
        <f t="shared" si="96"/>
        <v>6669</v>
      </c>
      <c r="M797" s="12">
        <f t="shared" si="97"/>
        <v>1881</v>
      </c>
      <c r="DZ797" s="6">
        <v>15</v>
      </c>
      <c r="EA797" s="7">
        <v>1</v>
      </c>
      <c r="EB797" s="7">
        <f t="shared" ca="1" si="98"/>
        <v>2024</v>
      </c>
    </row>
    <row r="798" spans="1:132" x14ac:dyDescent="0.3">
      <c r="A798" s="1">
        <f t="shared" ca="1" si="86"/>
        <v>45292</v>
      </c>
      <c r="B798" s="2" t="s">
        <v>30</v>
      </c>
      <c r="C798" s="2" t="s">
        <v>20</v>
      </c>
      <c r="D798" s="3">
        <v>900</v>
      </c>
      <c r="E798" s="3">
        <v>675</v>
      </c>
      <c r="F798" s="4">
        <v>7</v>
      </c>
      <c r="G798" s="2" t="s">
        <v>10</v>
      </c>
      <c r="H798" s="5" t="s">
        <v>11</v>
      </c>
      <c r="I798">
        <f t="shared" ca="1" si="93"/>
        <v>2024</v>
      </c>
      <c r="J798" t="str">
        <f t="shared" ca="1" si="94"/>
        <v>leden</v>
      </c>
      <c r="K798" s="12">
        <f t="shared" si="95"/>
        <v>6300</v>
      </c>
      <c r="L798" s="12">
        <f t="shared" si="96"/>
        <v>4725</v>
      </c>
      <c r="M798" s="12">
        <f t="shared" si="97"/>
        <v>1575</v>
      </c>
      <c r="DZ798" s="6">
        <v>1</v>
      </c>
      <c r="EA798" s="7">
        <v>1</v>
      </c>
      <c r="EB798" s="7">
        <f t="shared" ca="1" si="98"/>
        <v>2024</v>
      </c>
    </row>
    <row r="799" spans="1:132" x14ac:dyDescent="0.3">
      <c r="A799" s="1">
        <f t="shared" ca="1" si="86"/>
        <v>45315</v>
      </c>
      <c r="B799" s="2" t="s">
        <v>12</v>
      </c>
      <c r="C799" s="2" t="s">
        <v>9</v>
      </c>
      <c r="D799" s="3">
        <v>850</v>
      </c>
      <c r="E799" s="3">
        <v>722.5</v>
      </c>
      <c r="F799" s="4">
        <v>3</v>
      </c>
      <c r="G799" s="2" t="s">
        <v>38</v>
      </c>
      <c r="H799" s="5" t="s">
        <v>14</v>
      </c>
      <c r="I799">
        <f t="shared" ca="1" si="93"/>
        <v>2024</v>
      </c>
      <c r="J799" t="str">
        <f t="shared" ca="1" si="94"/>
        <v>leden</v>
      </c>
      <c r="K799" s="12">
        <f t="shared" si="95"/>
        <v>2550</v>
      </c>
      <c r="L799" s="12">
        <f t="shared" si="96"/>
        <v>2167.5</v>
      </c>
      <c r="M799" s="12">
        <f t="shared" si="97"/>
        <v>382.5</v>
      </c>
      <c r="DZ799" s="6">
        <v>24</v>
      </c>
      <c r="EA799" s="7">
        <v>1</v>
      </c>
      <c r="EB799" s="7">
        <f t="shared" ca="1" si="98"/>
        <v>2024</v>
      </c>
    </row>
    <row r="800" spans="1:132" x14ac:dyDescent="0.3">
      <c r="A800" s="1">
        <f t="shared" ca="1" si="86"/>
        <v>45304</v>
      </c>
      <c r="B800" s="2" t="s">
        <v>19</v>
      </c>
      <c r="C800" s="2" t="s">
        <v>20</v>
      </c>
      <c r="D800" s="3">
        <v>1000</v>
      </c>
      <c r="E800" s="3">
        <v>900</v>
      </c>
      <c r="F800" s="4">
        <v>8</v>
      </c>
      <c r="G800" s="2" t="s">
        <v>10</v>
      </c>
      <c r="H800" s="5" t="s">
        <v>11</v>
      </c>
      <c r="I800">
        <f t="shared" ca="1" si="93"/>
        <v>2024</v>
      </c>
      <c r="J800" t="str">
        <f t="shared" ca="1" si="94"/>
        <v>leden</v>
      </c>
      <c r="K800" s="12">
        <f t="shared" si="95"/>
        <v>8000</v>
      </c>
      <c r="L800" s="12">
        <f t="shared" si="96"/>
        <v>7200</v>
      </c>
      <c r="M800" s="12">
        <f t="shared" si="97"/>
        <v>800</v>
      </c>
      <c r="DZ800" s="6">
        <v>13</v>
      </c>
      <c r="EA800" s="7">
        <v>1</v>
      </c>
      <c r="EB800" s="7">
        <f t="shared" ca="1" si="98"/>
        <v>2024</v>
      </c>
    </row>
    <row r="801" spans="1:132" x14ac:dyDescent="0.3">
      <c r="A801" s="1">
        <f t="shared" ca="1" si="86"/>
        <v>45310</v>
      </c>
      <c r="B801" s="2" t="s">
        <v>24</v>
      </c>
      <c r="C801" s="2" t="s">
        <v>9</v>
      </c>
      <c r="D801" s="3">
        <v>850</v>
      </c>
      <c r="E801" s="3">
        <v>637.5</v>
      </c>
      <c r="F801" s="4">
        <v>9</v>
      </c>
      <c r="G801" s="2" t="s">
        <v>37</v>
      </c>
      <c r="H801" s="5" t="s">
        <v>11</v>
      </c>
      <c r="I801">
        <f t="shared" ca="1" si="93"/>
        <v>2024</v>
      </c>
      <c r="J801" t="str">
        <f t="shared" ca="1" si="94"/>
        <v>leden</v>
      </c>
      <c r="K801" s="12">
        <f t="shared" si="95"/>
        <v>7650</v>
      </c>
      <c r="L801" s="12">
        <f t="shared" si="96"/>
        <v>5737.5</v>
      </c>
      <c r="M801" s="12">
        <f t="shared" si="97"/>
        <v>1912.5</v>
      </c>
      <c r="DZ801" s="6">
        <v>19</v>
      </c>
      <c r="EA801" s="7">
        <v>1</v>
      </c>
      <c r="EB801" s="7">
        <f t="shared" ca="1" si="98"/>
        <v>2024</v>
      </c>
    </row>
    <row r="802" spans="1:132" x14ac:dyDescent="0.3">
      <c r="A802" s="1">
        <f t="shared" ca="1" si="86"/>
        <v>45310</v>
      </c>
      <c r="B802" s="2" t="s">
        <v>34</v>
      </c>
      <c r="C802" s="2" t="s">
        <v>9</v>
      </c>
      <c r="D802" s="3">
        <v>1200</v>
      </c>
      <c r="E802" s="3">
        <v>1080</v>
      </c>
      <c r="F802" s="4">
        <v>8</v>
      </c>
      <c r="G802" s="2" t="s">
        <v>13</v>
      </c>
      <c r="H802" s="5" t="s">
        <v>11</v>
      </c>
      <c r="I802">
        <f t="shared" ca="1" si="93"/>
        <v>2024</v>
      </c>
      <c r="J802" t="str">
        <f t="shared" ca="1" si="94"/>
        <v>leden</v>
      </c>
      <c r="K802" s="12">
        <f t="shared" si="95"/>
        <v>9600</v>
      </c>
      <c r="L802" s="12">
        <f t="shared" si="96"/>
        <v>8640</v>
      </c>
      <c r="M802" s="12">
        <f t="shared" si="97"/>
        <v>960</v>
      </c>
      <c r="DZ802" s="6">
        <v>19</v>
      </c>
      <c r="EA802" s="7">
        <v>1</v>
      </c>
      <c r="EB802" s="7">
        <f t="shared" ca="1" si="98"/>
        <v>2024</v>
      </c>
    </row>
    <row r="803" spans="1:132" x14ac:dyDescent="0.3">
      <c r="A803" s="1">
        <f t="shared" ca="1" si="86"/>
        <v>45319</v>
      </c>
      <c r="B803" s="2" t="s">
        <v>34</v>
      </c>
      <c r="C803" s="2" t="s">
        <v>9</v>
      </c>
      <c r="D803" s="3">
        <v>1200</v>
      </c>
      <c r="E803" s="3">
        <v>1080</v>
      </c>
      <c r="F803" s="4">
        <v>1</v>
      </c>
      <c r="G803" s="2" t="s">
        <v>23</v>
      </c>
      <c r="H803" s="5" t="s">
        <v>11</v>
      </c>
      <c r="I803">
        <f t="shared" ca="1" si="93"/>
        <v>2024</v>
      </c>
      <c r="J803" t="str">
        <f t="shared" ca="1" si="94"/>
        <v>leden</v>
      </c>
      <c r="K803" s="12">
        <f t="shared" si="95"/>
        <v>1200</v>
      </c>
      <c r="L803" s="12">
        <f t="shared" si="96"/>
        <v>1080</v>
      </c>
      <c r="M803" s="12">
        <f t="shared" si="97"/>
        <v>120</v>
      </c>
      <c r="DZ803" s="6">
        <v>28</v>
      </c>
      <c r="EA803" s="7">
        <v>1</v>
      </c>
      <c r="EB803" s="7">
        <f t="shared" ca="1" si="98"/>
        <v>2024</v>
      </c>
    </row>
    <row r="804" spans="1:132" x14ac:dyDescent="0.3">
      <c r="A804" s="1">
        <f t="shared" ca="1" si="86"/>
        <v>45297</v>
      </c>
      <c r="B804" s="2" t="s">
        <v>12</v>
      </c>
      <c r="C804" s="2" t="s">
        <v>9</v>
      </c>
      <c r="D804" s="3">
        <v>850</v>
      </c>
      <c r="E804" s="3">
        <v>722.5</v>
      </c>
      <c r="F804" s="4">
        <v>10</v>
      </c>
      <c r="G804" s="2" t="s">
        <v>23</v>
      </c>
      <c r="H804" s="5" t="s">
        <v>14</v>
      </c>
      <c r="I804">
        <f t="shared" ca="1" si="93"/>
        <v>2024</v>
      </c>
      <c r="J804" t="str">
        <f t="shared" ca="1" si="94"/>
        <v>leden</v>
      </c>
      <c r="K804" s="12">
        <f t="shared" si="95"/>
        <v>8500</v>
      </c>
      <c r="L804" s="12">
        <f t="shared" si="96"/>
        <v>7225</v>
      </c>
      <c r="M804" s="12">
        <f t="shared" si="97"/>
        <v>1275</v>
      </c>
      <c r="DZ804" s="6">
        <v>6</v>
      </c>
      <c r="EA804" s="7">
        <v>1</v>
      </c>
      <c r="EB804" s="7">
        <f t="shared" ca="1" si="98"/>
        <v>2024</v>
      </c>
    </row>
    <row r="805" spans="1:132" x14ac:dyDescent="0.3">
      <c r="A805" s="1">
        <f t="shared" ca="1" si="86"/>
        <v>45318</v>
      </c>
      <c r="B805" s="2" t="s">
        <v>33</v>
      </c>
      <c r="C805" s="2" t="s">
        <v>20</v>
      </c>
      <c r="D805" s="3">
        <v>750</v>
      </c>
      <c r="E805" s="3">
        <v>637.5</v>
      </c>
      <c r="F805" s="4">
        <v>7</v>
      </c>
      <c r="G805" s="2" t="s">
        <v>25</v>
      </c>
      <c r="H805" s="5" t="s">
        <v>14</v>
      </c>
      <c r="I805">
        <f t="shared" ca="1" si="93"/>
        <v>2024</v>
      </c>
      <c r="J805" t="str">
        <f t="shared" ca="1" si="94"/>
        <v>leden</v>
      </c>
      <c r="K805" s="12">
        <f t="shared" si="95"/>
        <v>5250</v>
      </c>
      <c r="L805" s="12">
        <f t="shared" si="96"/>
        <v>4462.5</v>
      </c>
      <c r="M805" s="12">
        <f t="shared" si="97"/>
        <v>787.5</v>
      </c>
      <c r="DZ805" s="6">
        <v>27</v>
      </c>
      <c r="EA805" s="7">
        <v>1</v>
      </c>
      <c r="EB805" s="7">
        <f t="shared" ca="1" si="98"/>
        <v>2024</v>
      </c>
    </row>
    <row r="806" spans="1:132" x14ac:dyDescent="0.3">
      <c r="A806" s="1">
        <f t="shared" ca="1" si="86"/>
        <v>45315</v>
      </c>
      <c r="B806" s="2" t="s">
        <v>15</v>
      </c>
      <c r="C806" s="2" t="s">
        <v>9</v>
      </c>
      <c r="D806" s="3">
        <v>500</v>
      </c>
      <c r="E806" s="3">
        <v>400</v>
      </c>
      <c r="F806" s="4">
        <v>8</v>
      </c>
      <c r="G806" s="2" t="s">
        <v>21</v>
      </c>
      <c r="H806" s="5" t="s">
        <v>11</v>
      </c>
      <c r="I806">
        <f t="shared" ca="1" si="93"/>
        <v>2024</v>
      </c>
      <c r="J806" t="str">
        <f t="shared" ca="1" si="94"/>
        <v>leden</v>
      </c>
      <c r="K806" s="12">
        <f t="shared" si="95"/>
        <v>4000</v>
      </c>
      <c r="L806" s="12">
        <f t="shared" si="96"/>
        <v>3200</v>
      </c>
      <c r="M806" s="12">
        <f t="shared" si="97"/>
        <v>800</v>
      </c>
      <c r="DZ806" s="6">
        <v>24</v>
      </c>
      <c r="EA806" s="7">
        <v>1</v>
      </c>
      <c r="EB806" s="7">
        <f t="shared" ca="1" si="98"/>
        <v>2024</v>
      </c>
    </row>
    <row r="807" spans="1:132" x14ac:dyDescent="0.3">
      <c r="A807" s="1">
        <f t="shared" ca="1" si="86"/>
        <v>45306</v>
      </c>
      <c r="B807" s="2" t="s">
        <v>22</v>
      </c>
      <c r="C807" s="2" t="s">
        <v>9</v>
      </c>
      <c r="D807" s="3">
        <v>1350</v>
      </c>
      <c r="E807" s="3">
        <v>1188</v>
      </c>
      <c r="F807" s="4">
        <v>5</v>
      </c>
      <c r="G807" s="2" t="s">
        <v>25</v>
      </c>
      <c r="H807" s="5" t="s">
        <v>11</v>
      </c>
      <c r="I807">
        <f t="shared" ca="1" si="93"/>
        <v>2024</v>
      </c>
      <c r="J807" t="str">
        <f t="shared" ca="1" si="94"/>
        <v>leden</v>
      </c>
      <c r="K807" s="12">
        <f t="shared" si="95"/>
        <v>6750</v>
      </c>
      <c r="L807" s="12">
        <f t="shared" si="96"/>
        <v>5940</v>
      </c>
      <c r="M807" s="12">
        <f t="shared" si="97"/>
        <v>810</v>
      </c>
      <c r="DZ807" s="6">
        <v>15</v>
      </c>
      <c r="EA807" s="7">
        <v>1</v>
      </c>
      <c r="EB807" s="7">
        <f t="shared" ca="1" si="98"/>
        <v>2024</v>
      </c>
    </row>
    <row r="808" spans="1:132" x14ac:dyDescent="0.3">
      <c r="A808" s="1">
        <f t="shared" ca="1" si="86"/>
        <v>45302</v>
      </c>
      <c r="B808" s="2" t="s">
        <v>29</v>
      </c>
      <c r="C808" s="2" t="s">
        <v>28</v>
      </c>
      <c r="D808" s="3">
        <v>600</v>
      </c>
      <c r="E808" s="3">
        <v>510</v>
      </c>
      <c r="F808" s="4">
        <v>6</v>
      </c>
      <c r="G808" s="2" t="s">
        <v>38</v>
      </c>
      <c r="H808" s="5" t="s">
        <v>14</v>
      </c>
      <c r="I808">
        <f t="shared" ca="1" si="93"/>
        <v>2024</v>
      </c>
      <c r="J808" t="str">
        <f t="shared" ca="1" si="94"/>
        <v>leden</v>
      </c>
      <c r="K808" s="12">
        <f t="shared" si="95"/>
        <v>3600</v>
      </c>
      <c r="L808" s="12">
        <f t="shared" si="96"/>
        <v>3060</v>
      </c>
      <c r="M808" s="12">
        <f t="shared" si="97"/>
        <v>540</v>
      </c>
      <c r="DZ808" s="6">
        <v>11</v>
      </c>
      <c r="EA808" s="7">
        <v>1</v>
      </c>
      <c r="EB808" s="7">
        <f t="shared" ca="1" si="98"/>
        <v>2024</v>
      </c>
    </row>
    <row r="809" spans="1:132" x14ac:dyDescent="0.3">
      <c r="A809" s="1">
        <f t="shared" ca="1" si="86"/>
        <v>45311</v>
      </c>
      <c r="B809" s="2" t="s">
        <v>24</v>
      </c>
      <c r="C809" s="2" t="s">
        <v>9</v>
      </c>
      <c r="D809" s="3">
        <v>850</v>
      </c>
      <c r="E809" s="3">
        <v>637.5</v>
      </c>
      <c r="F809" s="4">
        <v>6</v>
      </c>
      <c r="G809" s="2" t="s">
        <v>23</v>
      </c>
      <c r="H809" s="5" t="s">
        <v>11</v>
      </c>
      <c r="I809">
        <f t="shared" ca="1" si="93"/>
        <v>2024</v>
      </c>
      <c r="J809" t="str">
        <f t="shared" ca="1" si="94"/>
        <v>leden</v>
      </c>
      <c r="K809" s="12">
        <f t="shared" si="95"/>
        <v>5100</v>
      </c>
      <c r="L809" s="12">
        <f t="shared" si="96"/>
        <v>3825</v>
      </c>
      <c r="M809" s="12">
        <f t="shared" si="97"/>
        <v>1275</v>
      </c>
      <c r="DZ809" s="6">
        <v>20</v>
      </c>
      <c r="EA809" s="7">
        <v>1</v>
      </c>
      <c r="EB809" s="7">
        <f t="shared" ca="1" si="98"/>
        <v>2024</v>
      </c>
    </row>
    <row r="810" spans="1:132" x14ac:dyDescent="0.3">
      <c r="A810" s="1">
        <f t="shared" ca="1" si="86"/>
        <v>45294</v>
      </c>
      <c r="B810" s="2" t="s">
        <v>32</v>
      </c>
      <c r="C810" s="2" t="s">
        <v>20</v>
      </c>
      <c r="D810" s="3">
        <v>1500</v>
      </c>
      <c r="E810" s="3">
        <v>1125</v>
      </c>
      <c r="F810" s="4">
        <v>6</v>
      </c>
      <c r="G810" s="2" t="s">
        <v>13</v>
      </c>
      <c r="H810" s="5" t="s">
        <v>11</v>
      </c>
      <c r="I810">
        <f t="shared" ca="1" si="93"/>
        <v>2024</v>
      </c>
      <c r="J810" t="str">
        <f t="shared" ca="1" si="94"/>
        <v>leden</v>
      </c>
      <c r="K810" s="12">
        <f t="shared" si="95"/>
        <v>9000</v>
      </c>
      <c r="L810" s="12">
        <f t="shared" si="96"/>
        <v>6750</v>
      </c>
      <c r="M810" s="12">
        <f t="shared" si="97"/>
        <v>2250</v>
      </c>
      <c r="DZ810" s="6">
        <v>3</v>
      </c>
      <c r="EA810" s="7">
        <v>1</v>
      </c>
      <c r="EB810" s="7">
        <f t="shared" ca="1" si="98"/>
        <v>2024</v>
      </c>
    </row>
    <row r="811" spans="1:132" x14ac:dyDescent="0.3">
      <c r="A811" s="1">
        <f t="shared" ca="1" si="86"/>
        <v>45320</v>
      </c>
      <c r="B811" s="2" t="s">
        <v>8</v>
      </c>
      <c r="C811" s="2" t="s">
        <v>9</v>
      </c>
      <c r="D811" s="3">
        <v>950</v>
      </c>
      <c r="E811" s="3">
        <v>741</v>
      </c>
      <c r="F811" s="4">
        <v>2</v>
      </c>
      <c r="G811" s="2" t="s">
        <v>16</v>
      </c>
      <c r="H811" s="5" t="s">
        <v>11</v>
      </c>
      <c r="I811">
        <f t="shared" ca="1" si="93"/>
        <v>2024</v>
      </c>
      <c r="J811" t="str">
        <f t="shared" ca="1" si="94"/>
        <v>leden</v>
      </c>
      <c r="K811" s="12">
        <f t="shared" si="95"/>
        <v>1900</v>
      </c>
      <c r="L811" s="12">
        <f t="shared" si="96"/>
        <v>1482</v>
      </c>
      <c r="M811" s="12">
        <f t="shared" si="97"/>
        <v>418</v>
      </c>
      <c r="DZ811" s="6">
        <v>29</v>
      </c>
      <c r="EA811" s="7">
        <v>1</v>
      </c>
      <c r="EB811" s="7">
        <f t="shared" ca="1" si="98"/>
        <v>2024</v>
      </c>
    </row>
    <row r="812" spans="1:132" x14ac:dyDescent="0.3">
      <c r="A812" s="1">
        <f t="shared" ca="1" si="86"/>
        <v>45306</v>
      </c>
      <c r="B812" s="2" t="s">
        <v>34</v>
      </c>
      <c r="C812" s="2" t="s">
        <v>9</v>
      </c>
      <c r="D812" s="3">
        <v>1200</v>
      </c>
      <c r="E812" s="3">
        <v>1080</v>
      </c>
      <c r="F812" s="4">
        <v>7</v>
      </c>
      <c r="G812" s="2" t="s">
        <v>36</v>
      </c>
      <c r="H812" s="5" t="s">
        <v>14</v>
      </c>
      <c r="I812">
        <f t="shared" ca="1" si="93"/>
        <v>2024</v>
      </c>
      <c r="J812" t="str">
        <f t="shared" ca="1" si="94"/>
        <v>leden</v>
      </c>
      <c r="K812" s="12">
        <f t="shared" si="95"/>
        <v>8400</v>
      </c>
      <c r="L812" s="12">
        <f t="shared" si="96"/>
        <v>7560</v>
      </c>
      <c r="M812" s="12">
        <f t="shared" si="97"/>
        <v>840</v>
      </c>
      <c r="DZ812" s="6">
        <v>15</v>
      </c>
      <c r="EA812" s="7">
        <v>1</v>
      </c>
      <c r="EB812" s="7">
        <f t="shared" ca="1" si="98"/>
        <v>2024</v>
      </c>
    </row>
    <row r="813" spans="1:132" x14ac:dyDescent="0.3">
      <c r="A813" s="1">
        <f t="shared" ca="1" si="86"/>
        <v>45307</v>
      </c>
      <c r="B813" s="2" t="s">
        <v>33</v>
      </c>
      <c r="C813" s="2" t="s">
        <v>20</v>
      </c>
      <c r="D813" s="3">
        <v>750</v>
      </c>
      <c r="E813" s="3">
        <v>637.5</v>
      </c>
      <c r="F813" s="4">
        <v>3</v>
      </c>
      <c r="G813" s="2" t="s">
        <v>21</v>
      </c>
      <c r="H813" s="5" t="s">
        <v>11</v>
      </c>
      <c r="I813">
        <f t="shared" ca="1" si="93"/>
        <v>2024</v>
      </c>
      <c r="J813" t="str">
        <f t="shared" ca="1" si="94"/>
        <v>leden</v>
      </c>
      <c r="K813" s="12">
        <f t="shared" si="95"/>
        <v>2250</v>
      </c>
      <c r="L813" s="12">
        <f t="shared" si="96"/>
        <v>1912.5</v>
      </c>
      <c r="M813" s="12">
        <f t="shared" si="97"/>
        <v>337.5</v>
      </c>
      <c r="DZ813" s="6">
        <v>16</v>
      </c>
      <c r="EA813" s="7">
        <v>1</v>
      </c>
      <c r="EB813" s="7">
        <f t="shared" ca="1" si="98"/>
        <v>2024</v>
      </c>
    </row>
    <row r="814" spans="1:132" x14ac:dyDescent="0.3">
      <c r="A814" s="1">
        <f t="shared" ca="1" si="86"/>
        <v>45316</v>
      </c>
      <c r="B814" s="2" t="s">
        <v>27</v>
      </c>
      <c r="C814" s="2" t="s">
        <v>28</v>
      </c>
      <c r="D814" s="3">
        <v>350</v>
      </c>
      <c r="E814" s="3">
        <v>273</v>
      </c>
      <c r="F814" s="4">
        <v>1</v>
      </c>
      <c r="G814" s="2" t="s">
        <v>17</v>
      </c>
      <c r="H814" s="5" t="s">
        <v>11</v>
      </c>
      <c r="I814">
        <f t="shared" ca="1" si="93"/>
        <v>2024</v>
      </c>
      <c r="J814" t="str">
        <f t="shared" ca="1" si="94"/>
        <v>leden</v>
      </c>
      <c r="K814" s="12">
        <f t="shared" si="95"/>
        <v>350</v>
      </c>
      <c r="L814" s="12">
        <f t="shared" si="96"/>
        <v>273</v>
      </c>
      <c r="M814" s="12">
        <f t="shared" si="97"/>
        <v>77</v>
      </c>
      <c r="DZ814" s="6">
        <v>25</v>
      </c>
      <c r="EA814" s="7">
        <v>1</v>
      </c>
      <c r="EB814" s="7">
        <f t="shared" ca="1" si="98"/>
        <v>2024</v>
      </c>
    </row>
    <row r="815" spans="1:132" x14ac:dyDescent="0.3">
      <c r="A815" s="1">
        <f t="shared" ca="1" si="86"/>
        <v>45314</v>
      </c>
      <c r="B815" s="2" t="s">
        <v>22</v>
      </c>
      <c r="C815" s="2" t="s">
        <v>9</v>
      </c>
      <c r="D815" s="3">
        <v>1350</v>
      </c>
      <c r="E815" s="3">
        <v>1188</v>
      </c>
      <c r="F815" s="4">
        <v>3</v>
      </c>
      <c r="G815" s="2" t="s">
        <v>26</v>
      </c>
      <c r="H815" s="5" t="s">
        <v>14</v>
      </c>
      <c r="I815">
        <f t="shared" ca="1" si="93"/>
        <v>2024</v>
      </c>
      <c r="J815" t="str">
        <f t="shared" ca="1" si="94"/>
        <v>leden</v>
      </c>
      <c r="K815" s="12">
        <f t="shared" si="95"/>
        <v>4050</v>
      </c>
      <c r="L815" s="12">
        <f t="shared" si="96"/>
        <v>3564</v>
      </c>
      <c r="M815" s="12">
        <f t="shared" si="97"/>
        <v>486</v>
      </c>
      <c r="DZ815" s="6">
        <v>23</v>
      </c>
      <c r="EA815" s="7">
        <v>1</v>
      </c>
      <c r="EB815" s="7">
        <f t="shared" ca="1" si="98"/>
        <v>2024</v>
      </c>
    </row>
    <row r="816" spans="1:132" x14ac:dyDescent="0.3">
      <c r="A816" s="1">
        <f t="shared" ca="1" si="86"/>
        <v>45324</v>
      </c>
      <c r="B816" s="2" t="s">
        <v>19</v>
      </c>
      <c r="C816" s="2" t="s">
        <v>20</v>
      </c>
      <c r="D816" s="3">
        <v>1000</v>
      </c>
      <c r="E816" s="3">
        <v>900</v>
      </c>
      <c r="F816" s="4">
        <v>6</v>
      </c>
      <c r="G816" s="2" t="s">
        <v>21</v>
      </c>
      <c r="H816" s="5" t="s">
        <v>14</v>
      </c>
      <c r="I816">
        <f t="shared" ca="1" si="93"/>
        <v>2024</v>
      </c>
      <c r="J816" t="str">
        <f t="shared" ca="1" si="94"/>
        <v>únor</v>
      </c>
      <c r="K816" s="12">
        <f t="shared" si="95"/>
        <v>6000</v>
      </c>
      <c r="L816" s="12">
        <f t="shared" si="96"/>
        <v>5400</v>
      </c>
      <c r="M816" s="12">
        <f t="shared" si="97"/>
        <v>600</v>
      </c>
      <c r="DZ816" s="6">
        <v>2</v>
      </c>
      <c r="EA816" s="7">
        <v>2</v>
      </c>
      <c r="EB816" s="7">
        <f t="shared" ca="1" si="98"/>
        <v>2024</v>
      </c>
    </row>
    <row r="817" spans="1:132" x14ac:dyDescent="0.3">
      <c r="A817" s="1">
        <f t="shared" ca="1" si="86"/>
        <v>45326</v>
      </c>
      <c r="B817" s="2" t="s">
        <v>32</v>
      </c>
      <c r="C817" s="2" t="s">
        <v>20</v>
      </c>
      <c r="D817" s="3">
        <v>1500</v>
      </c>
      <c r="E817" s="3">
        <v>1125</v>
      </c>
      <c r="F817" s="4">
        <v>1</v>
      </c>
      <c r="G817" s="2" t="s">
        <v>23</v>
      </c>
      <c r="H817" s="5" t="s">
        <v>14</v>
      </c>
      <c r="I817">
        <f t="shared" ca="1" si="93"/>
        <v>2024</v>
      </c>
      <c r="J817" t="str">
        <f t="shared" ca="1" si="94"/>
        <v>únor</v>
      </c>
      <c r="K817" s="12">
        <f t="shared" si="95"/>
        <v>1500</v>
      </c>
      <c r="L817" s="12">
        <f t="shared" si="96"/>
        <v>1125</v>
      </c>
      <c r="M817" s="12">
        <f t="shared" si="97"/>
        <v>375</v>
      </c>
      <c r="DZ817" s="6">
        <v>4</v>
      </c>
      <c r="EA817" s="7">
        <v>2</v>
      </c>
      <c r="EB817" s="7">
        <f t="shared" ca="1" si="98"/>
        <v>2024</v>
      </c>
    </row>
    <row r="818" spans="1:132" x14ac:dyDescent="0.3">
      <c r="A818" s="1">
        <f t="shared" ca="1" si="86"/>
        <v>45332</v>
      </c>
      <c r="B818" s="2" t="s">
        <v>30</v>
      </c>
      <c r="C818" s="2" t="s">
        <v>20</v>
      </c>
      <c r="D818" s="3">
        <v>900</v>
      </c>
      <c r="E818" s="3">
        <v>675</v>
      </c>
      <c r="F818" s="4">
        <v>4</v>
      </c>
      <c r="G818" s="2" t="s">
        <v>16</v>
      </c>
      <c r="H818" s="5" t="s">
        <v>14</v>
      </c>
      <c r="I818">
        <f t="shared" ca="1" si="93"/>
        <v>2024</v>
      </c>
      <c r="J818" t="str">
        <f t="shared" ca="1" si="94"/>
        <v>únor</v>
      </c>
      <c r="K818" s="12">
        <f t="shared" si="95"/>
        <v>3600</v>
      </c>
      <c r="L818" s="12">
        <f t="shared" si="96"/>
        <v>2700</v>
      </c>
      <c r="M818" s="12">
        <f t="shared" si="97"/>
        <v>900</v>
      </c>
      <c r="DZ818" s="6">
        <v>10</v>
      </c>
      <c r="EA818" s="7">
        <v>2</v>
      </c>
      <c r="EB818" s="7">
        <f t="shared" ca="1" si="98"/>
        <v>2024</v>
      </c>
    </row>
    <row r="819" spans="1:132" x14ac:dyDescent="0.3">
      <c r="A819" s="1">
        <f t="shared" ca="1" si="86"/>
        <v>45323</v>
      </c>
      <c r="B819" s="2" t="s">
        <v>27</v>
      </c>
      <c r="C819" s="2" t="s">
        <v>28</v>
      </c>
      <c r="D819" s="3">
        <v>350</v>
      </c>
      <c r="E819" s="3">
        <v>273</v>
      </c>
      <c r="F819" s="4">
        <v>5</v>
      </c>
      <c r="G819" s="2" t="s">
        <v>37</v>
      </c>
      <c r="H819" s="5" t="s">
        <v>14</v>
      </c>
      <c r="I819">
        <f t="shared" ca="1" si="93"/>
        <v>2024</v>
      </c>
      <c r="J819" t="str">
        <f t="shared" ca="1" si="94"/>
        <v>únor</v>
      </c>
      <c r="K819" s="12">
        <f t="shared" si="95"/>
        <v>1750</v>
      </c>
      <c r="L819" s="12">
        <f t="shared" si="96"/>
        <v>1365</v>
      </c>
      <c r="M819" s="12">
        <f t="shared" si="97"/>
        <v>385</v>
      </c>
      <c r="DZ819" s="6">
        <v>1</v>
      </c>
      <c r="EA819" s="7">
        <v>2</v>
      </c>
      <c r="EB819" s="7">
        <f t="shared" ca="1" si="98"/>
        <v>2024</v>
      </c>
    </row>
    <row r="820" spans="1:132" x14ac:dyDescent="0.3">
      <c r="A820" s="1">
        <f t="shared" ca="1" si="86"/>
        <v>45344</v>
      </c>
      <c r="B820" s="2" t="s">
        <v>12</v>
      </c>
      <c r="C820" s="2" t="s">
        <v>9</v>
      </c>
      <c r="D820" s="3">
        <v>850</v>
      </c>
      <c r="E820" s="3">
        <v>722.5</v>
      </c>
      <c r="F820" s="4">
        <v>8</v>
      </c>
      <c r="G820" s="2" t="s">
        <v>16</v>
      </c>
      <c r="H820" s="5" t="s">
        <v>11</v>
      </c>
      <c r="I820">
        <f t="shared" ca="1" si="93"/>
        <v>2024</v>
      </c>
      <c r="J820" t="str">
        <f t="shared" ca="1" si="94"/>
        <v>únor</v>
      </c>
      <c r="K820" s="12">
        <f t="shared" si="95"/>
        <v>6800</v>
      </c>
      <c r="L820" s="12">
        <f t="shared" si="96"/>
        <v>5780</v>
      </c>
      <c r="M820" s="12">
        <f t="shared" si="97"/>
        <v>1020</v>
      </c>
      <c r="DZ820" s="6">
        <v>22</v>
      </c>
      <c r="EA820" s="7">
        <v>2</v>
      </c>
      <c r="EB820" s="7">
        <f t="shared" ca="1" si="98"/>
        <v>2024</v>
      </c>
    </row>
    <row r="821" spans="1:132" x14ac:dyDescent="0.3">
      <c r="A821" s="1">
        <f t="shared" ca="1" si="86"/>
        <v>45329</v>
      </c>
      <c r="B821" s="2" t="s">
        <v>22</v>
      </c>
      <c r="C821" s="2" t="s">
        <v>9</v>
      </c>
      <c r="D821" s="3">
        <v>1350</v>
      </c>
      <c r="E821" s="3">
        <v>1188</v>
      </c>
      <c r="F821" s="4">
        <v>8</v>
      </c>
      <c r="G821" s="2" t="s">
        <v>38</v>
      </c>
      <c r="H821" s="5" t="s">
        <v>11</v>
      </c>
      <c r="I821">
        <f t="shared" ca="1" si="93"/>
        <v>2024</v>
      </c>
      <c r="J821" t="str">
        <f t="shared" ca="1" si="94"/>
        <v>únor</v>
      </c>
      <c r="K821" s="12">
        <f t="shared" si="95"/>
        <v>10800</v>
      </c>
      <c r="L821" s="12">
        <f t="shared" si="96"/>
        <v>9504</v>
      </c>
      <c r="M821" s="12">
        <f t="shared" si="97"/>
        <v>1296</v>
      </c>
      <c r="DZ821" s="6">
        <v>7</v>
      </c>
      <c r="EA821" s="7">
        <v>2</v>
      </c>
      <c r="EB821" s="7">
        <f t="shared" ca="1" si="98"/>
        <v>2024</v>
      </c>
    </row>
    <row r="822" spans="1:132" x14ac:dyDescent="0.3">
      <c r="A822" s="1">
        <f t="shared" ca="1" si="86"/>
        <v>45329</v>
      </c>
      <c r="B822" s="2" t="s">
        <v>8</v>
      </c>
      <c r="C822" s="2" t="s">
        <v>9</v>
      </c>
      <c r="D822" s="3">
        <v>950</v>
      </c>
      <c r="E822" s="3">
        <v>741</v>
      </c>
      <c r="F822" s="4">
        <v>4</v>
      </c>
      <c r="G822" s="2" t="s">
        <v>26</v>
      </c>
      <c r="H822" s="5" t="s">
        <v>11</v>
      </c>
      <c r="I822">
        <f t="shared" ca="1" si="93"/>
        <v>2024</v>
      </c>
      <c r="J822" t="str">
        <f t="shared" ca="1" si="94"/>
        <v>únor</v>
      </c>
      <c r="K822" s="12">
        <f t="shared" si="95"/>
        <v>3800</v>
      </c>
      <c r="L822" s="12">
        <f t="shared" si="96"/>
        <v>2964</v>
      </c>
      <c r="M822" s="12">
        <f t="shared" si="97"/>
        <v>836</v>
      </c>
      <c r="DZ822" s="6">
        <v>7</v>
      </c>
      <c r="EA822" s="7">
        <v>2</v>
      </c>
      <c r="EB822" s="7">
        <f t="shared" ca="1" si="98"/>
        <v>2024</v>
      </c>
    </row>
    <row r="823" spans="1:132" x14ac:dyDescent="0.3">
      <c r="A823" s="1">
        <f t="shared" ca="1" si="86"/>
        <v>45332</v>
      </c>
      <c r="B823" s="2" t="s">
        <v>24</v>
      </c>
      <c r="C823" s="2" t="s">
        <v>9</v>
      </c>
      <c r="D823" s="3">
        <v>850</v>
      </c>
      <c r="E823" s="3">
        <v>637.5</v>
      </c>
      <c r="F823" s="4">
        <v>4</v>
      </c>
      <c r="G823" s="2" t="s">
        <v>31</v>
      </c>
      <c r="H823" s="5" t="s">
        <v>14</v>
      </c>
      <c r="I823">
        <f t="shared" ca="1" si="93"/>
        <v>2024</v>
      </c>
      <c r="J823" t="str">
        <f t="shared" ca="1" si="94"/>
        <v>únor</v>
      </c>
      <c r="K823" s="12">
        <f t="shared" si="95"/>
        <v>3400</v>
      </c>
      <c r="L823" s="12">
        <f t="shared" si="96"/>
        <v>2550</v>
      </c>
      <c r="M823" s="12">
        <f t="shared" si="97"/>
        <v>850</v>
      </c>
      <c r="DZ823" s="6">
        <v>10</v>
      </c>
      <c r="EA823" s="7">
        <v>2</v>
      </c>
      <c r="EB823" s="7">
        <f t="shared" ca="1" si="98"/>
        <v>2024</v>
      </c>
    </row>
    <row r="824" spans="1:132" x14ac:dyDescent="0.3">
      <c r="A824" s="1">
        <f t="shared" ca="1" si="86"/>
        <v>45337</v>
      </c>
      <c r="B824" s="2" t="s">
        <v>8</v>
      </c>
      <c r="C824" s="2" t="s">
        <v>9</v>
      </c>
      <c r="D824" s="3">
        <v>950</v>
      </c>
      <c r="E824" s="3">
        <v>741</v>
      </c>
      <c r="F824" s="4">
        <v>1</v>
      </c>
      <c r="G824" s="2" t="s">
        <v>35</v>
      </c>
      <c r="H824" s="5" t="s">
        <v>11</v>
      </c>
      <c r="I824">
        <f t="shared" ca="1" si="93"/>
        <v>2024</v>
      </c>
      <c r="J824" t="str">
        <f t="shared" ca="1" si="94"/>
        <v>únor</v>
      </c>
      <c r="K824" s="12">
        <f t="shared" si="95"/>
        <v>950</v>
      </c>
      <c r="L824" s="12">
        <f t="shared" si="96"/>
        <v>741</v>
      </c>
      <c r="M824" s="12">
        <f t="shared" si="97"/>
        <v>209</v>
      </c>
      <c r="DZ824" s="6">
        <v>15</v>
      </c>
      <c r="EA824" s="7">
        <v>2</v>
      </c>
      <c r="EB824" s="7">
        <f t="shared" ca="1" si="98"/>
        <v>2024</v>
      </c>
    </row>
    <row r="825" spans="1:132" x14ac:dyDescent="0.3">
      <c r="A825" s="1">
        <f t="shared" ca="1" si="86"/>
        <v>45348</v>
      </c>
      <c r="B825" s="2" t="s">
        <v>15</v>
      </c>
      <c r="C825" s="2" t="s">
        <v>9</v>
      </c>
      <c r="D825" s="3">
        <v>500</v>
      </c>
      <c r="E825" s="3">
        <v>400</v>
      </c>
      <c r="F825" s="4">
        <v>5</v>
      </c>
      <c r="G825" s="2" t="s">
        <v>25</v>
      </c>
      <c r="H825" s="5" t="s">
        <v>14</v>
      </c>
      <c r="I825">
        <f t="shared" ca="1" si="93"/>
        <v>2024</v>
      </c>
      <c r="J825" t="str">
        <f t="shared" ca="1" si="94"/>
        <v>únor</v>
      </c>
      <c r="K825" s="12">
        <f t="shared" si="95"/>
        <v>2500</v>
      </c>
      <c r="L825" s="12">
        <f t="shared" si="96"/>
        <v>2000</v>
      </c>
      <c r="M825" s="12">
        <f t="shared" si="97"/>
        <v>500</v>
      </c>
      <c r="DZ825" s="6">
        <v>26</v>
      </c>
      <c r="EA825" s="7">
        <v>2</v>
      </c>
      <c r="EB825" s="7">
        <f t="shared" ca="1" si="98"/>
        <v>2024</v>
      </c>
    </row>
    <row r="826" spans="1:132" x14ac:dyDescent="0.3">
      <c r="A826" s="1">
        <f t="shared" ca="1" si="86"/>
        <v>45332</v>
      </c>
      <c r="B826" s="2" t="s">
        <v>27</v>
      </c>
      <c r="C826" s="2" t="s">
        <v>28</v>
      </c>
      <c r="D826" s="3">
        <v>350</v>
      </c>
      <c r="E826" s="3">
        <v>273</v>
      </c>
      <c r="F826" s="4">
        <v>2</v>
      </c>
      <c r="G826" s="2" t="s">
        <v>35</v>
      </c>
      <c r="H826" s="5" t="s">
        <v>11</v>
      </c>
      <c r="I826">
        <f t="shared" ca="1" si="93"/>
        <v>2024</v>
      </c>
      <c r="J826" t="str">
        <f t="shared" ca="1" si="94"/>
        <v>únor</v>
      </c>
      <c r="K826" s="12">
        <f t="shared" si="95"/>
        <v>700</v>
      </c>
      <c r="L826" s="12">
        <f t="shared" si="96"/>
        <v>546</v>
      </c>
      <c r="M826" s="12">
        <f t="shared" si="97"/>
        <v>154</v>
      </c>
      <c r="DZ826" s="6">
        <v>10</v>
      </c>
      <c r="EA826" s="7">
        <v>2</v>
      </c>
      <c r="EB826" s="7">
        <f t="shared" ca="1" si="98"/>
        <v>2024</v>
      </c>
    </row>
    <row r="827" spans="1:132" x14ac:dyDescent="0.3">
      <c r="A827" s="1">
        <f t="shared" ca="1" si="86"/>
        <v>45323</v>
      </c>
      <c r="B827" s="2" t="s">
        <v>19</v>
      </c>
      <c r="C827" s="2" t="s">
        <v>20</v>
      </c>
      <c r="D827" s="3">
        <v>1000</v>
      </c>
      <c r="E827" s="3">
        <v>900</v>
      </c>
      <c r="F827" s="4">
        <v>2</v>
      </c>
      <c r="G827" s="2" t="s">
        <v>31</v>
      </c>
      <c r="H827" s="5" t="s">
        <v>11</v>
      </c>
      <c r="I827">
        <f t="shared" ca="1" si="93"/>
        <v>2024</v>
      </c>
      <c r="J827" t="str">
        <f t="shared" ca="1" si="94"/>
        <v>únor</v>
      </c>
      <c r="K827" s="12">
        <f t="shared" si="95"/>
        <v>2000</v>
      </c>
      <c r="L827" s="12">
        <f t="shared" si="96"/>
        <v>1800</v>
      </c>
      <c r="M827" s="12">
        <f t="shared" si="97"/>
        <v>200</v>
      </c>
      <c r="DZ827" s="6">
        <v>1</v>
      </c>
      <c r="EA827" s="7">
        <v>2</v>
      </c>
      <c r="EB827" s="7">
        <f t="shared" ca="1" si="98"/>
        <v>2024</v>
      </c>
    </row>
    <row r="828" spans="1:132" x14ac:dyDescent="0.3">
      <c r="A828" s="1">
        <f t="shared" ca="1" si="86"/>
        <v>45335</v>
      </c>
      <c r="B828" s="2" t="s">
        <v>12</v>
      </c>
      <c r="C828" s="2" t="s">
        <v>9</v>
      </c>
      <c r="D828" s="3">
        <v>850</v>
      </c>
      <c r="E828" s="3">
        <v>722.5</v>
      </c>
      <c r="F828" s="4">
        <v>2</v>
      </c>
      <c r="G828" s="2" t="s">
        <v>21</v>
      </c>
      <c r="H828" s="5" t="s">
        <v>11</v>
      </c>
      <c r="I828">
        <f t="shared" ca="1" si="93"/>
        <v>2024</v>
      </c>
      <c r="J828" t="str">
        <f t="shared" ca="1" si="94"/>
        <v>únor</v>
      </c>
      <c r="K828" s="12">
        <f t="shared" si="95"/>
        <v>1700</v>
      </c>
      <c r="L828" s="12">
        <f t="shared" si="96"/>
        <v>1445</v>
      </c>
      <c r="M828" s="12">
        <f t="shared" si="97"/>
        <v>255</v>
      </c>
      <c r="DZ828" s="6">
        <v>13</v>
      </c>
      <c r="EA828" s="7">
        <v>2</v>
      </c>
      <c r="EB828" s="7">
        <f t="shared" ca="1" si="98"/>
        <v>2024</v>
      </c>
    </row>
    <row r="829" spans="1:132" x14ac:dyDescent="0.3">
      <c r="A829" s="1">
        <f t="shared" ca="1" si="86"/>
        <v>45328</v>
      </c>
      <c r="B829" s="2" t="s">
        <v>15</v>
      </c>
      <c r="C829" s="2" t="s">
        <v>9</v>
      </c>
      <c r="D829" s="3">
        <v>500</v>
      </c>
      <c r="E829" s="3">
        <v>400</v>
      </c>
      <c r="F829" s="4">
        <v>8</v>
      </c>
      <c r="G829" s="2" t="s">
        <v>38</v>
      </c>
      <c r="H829" s="5" t="s">
        <v>14</v>
      </c>
      <c r="I829">
        <f t="shared" ca="1" si="93"/>
        <v>2024</v>
      </c>
      <c r="J829" t="str">
        <f t="shared" ca="1" si="94"/>
        <v>únor</v>
      </c>
      <c r="K829" s="12">
        <f t="shared" si="95"/>
        <v>4000</v>
      </c>
      <c r="L829" s="12">
        <f t="shared" si="96"/>
        <v>3200</v>
      </c>
      <c r="M829" s="12">
        <f t="shared" si="97"/>
        <v>800</v>
      </c>
      <c r="DZ829" s="6">
        <v>6</v>
      </c>
      <c r="EA829" s="7">
        <v>2</v>
      </c>
      <c r="EB829" s="7">
        <f t="shared" ca="1" si="98"/>
        <v>2024</v>
      </c>
    </row>
    <row r="830" spans="1:132" x14ac:dyDescent="0.3">
      <c r="A830" s="1">
        <f t="shared" ca="1" si="86"/>
        <v>45334</v>
      </c>
      <c r="B830" s="2" t="s">
        <v>29</v>
      </c>
      <c r="C830" s="2" t="s">
        <v>28</v>
      </c>
      <c r="D830" s="3">
        <v>600</v>
      </c>
      <c r="E830" s="3">
        <v>510</v>
      </c>
      <c r="F830" s="4">
        <v>5</v>
      </c>
      <c r="G830" s="2" t="s">
        <v>31</v>
      </c>
      <c r="H830" s="5" t="s">
        <v>14</v>
      </c>
      <c r="I830">
        <f t="shared" ca="1" si="93"/>
        <v>2024</v>
      </c>
      <c r="J830" t="str">
        <f t="shared" ca="1" si="94"/>
        <v>únor</v>
      </c>
      <c r="K830" s="12">
        <f t="shared" si="95"/>
        <v>3000</v>
      </c>
      <c r="L830" s="12">
        <f t="shared" si="96"/>
        <v>2550</v>
      </c>
      <c r="M830" s="12">
        <f t="shared" si="97"/>
        <v>450</v>
      </c>
      <c r="DZ830" s="6">
        <v>12</v>
      </c>
      <c r="EA830" s="7">
        <v>2</v>
      </c>
      <c r="EB830" s="7">
        <f t="shared" ca="1" si="98"/>
        <v>2024</v>
      </c>
    </row>
    <row r="831" spans="1:132" x14ac:dyDescent="0.3">
      <c r="A831" s="1">
        <f t="shared" ca="1" si="86"/>
        <v>45337</v>
      </c>
      <c r="B831" s="2" t="s">
        <v>19</v>
      </c>
      <c r="C831" s="2" t="s">
        <v>20</v>
      </c>
      <c r="D831" s="3">
        <v>1000</v>
      </c>
      <c r="E831" s="3">
        <v>900</v>
      </c>
      <c r="F831" s="4">
        <v>2</v>
      </c>
      <c r="G831" s="2" t="s">
        <v>35</v>
      </c>
      <c r="H831" s="5" t="s">
        <v>14</v>
      </c>
      <c r="I831">
        <f t="shared" ca="1" si="93"/>
        <v>2024</v>
      </c>
      <c r="J831" t="str">
        <f t="shared" ca="1" si="94"/>
        <v>únor</v>
      </c>
      <c r="K831" s="12">
        <f t="shared" si="95"/>
        <v>2000</v>
      </c>
      <c r="L831" s="12">
        <f t="shared" si="96"/>
        <v>1800</v>
      </c>
      <c r="M831" s="12">
        <f t="shared" si="97"/>
        <v>200</v>
      </c>
      <c r="DZ831" s="6">
        <v>15</v>
      </c>
      <c r="EA831" s="7">
        <v>2</v>
      </c>
      <c r="EB831" s="7">
        <f t="shared" ca="1" si="98"/>
        <v>2024</v>
      </c>
    </row>
    <row r="832" spans="1:132" x14ac:dyDescent="0.3">
      <c r="A832" s="1">
        <f t="shared" ca="1" si="86"/>
        <v>45333</v>
      </c>
      <c r="B832" s="2" t="s">
        <v>29</v>
      </c>
      <c r="C832" s="2" t="s">
        <v>28</v>
      </c>
      <c r="D832" s="3">
        <v>600</v>
      </c>
      <c r="E832" s="3">
        <v>510</v>
      </c>
      <c r="F832" s="4">
        <v>1</v>
      </c>
      <c r="G832" s="2" t="s">
        <v>37</v>
      </c>
      <c r="H832" s="5" t="s">
        <v>14</v>
      </c>
      <c r="I832">
        <f t="shared" ca="1" si="93"/>
        <v>2024</v>
      </c>
      <c r="J832" t="str">
        <f t="shared" ca="1" si="94"/>
        <v>únor</v>
      </c>
      <c r="K832" s="12">
        <f t="shared" si="95"/>
        <v>600</v>
      </c>
      <c r="L832" s="12">
        <f t="shared" si="96"/>
        <v>510</v>
      </c>
      <c r="M832" s="12">
        <f t="shared" si="97"/>
        <v>90</v>
      </c>
      <c r="DZ832" s="6">
        <v>11</v>
      </c>
      <c r="EA832" s="7">
        <v>2</v>
      </c>
      <c r="EB832" s="7">
        <f t="shared" ca="1" si="98"/>
        <v>2024</v>
      </c>
    </row>
    <row r="833" spans="1:132" x14ac:dyDescent="0.3">
      <c r="A833" s="1">
        <f t="shared" ca="1" si="86"/>
        <v>45336</v>
      </c>
      <c r="B833" s="2" t="s">
        <v>22</v>
      </c>
      <c r="C833" s="2" t="s">
        <v>9</v>
      </c>
      <c r="D833" s="3">
        <v>1350</v>
      </c>
      <c r="E833" s="3">
        <v>1188</v>
      </c>
      <c r="F833" s="4">
        <v>8</v>
      </c>
      <c r="G833" s="2" t="s">
        <v>31</v>
      </c>
      <c r="H833" s="5" t="s">
        <v>14</v>
      </c>
      <c r="I833">
        <f t="shared" ca="1" si="93"/>
        <v>2024</v>
      </c>
      <c r="J833" t="str">
        <f t="shared" ca="1" si="94"/>
        <v>únor</v>
      </c>
      <c r="K833" s="12">
        <f t="shared" si="95"/>
        <v>10800</v>
      </c>
      <c r="L833" s="12">
        <f t="shared" si="96"/>
        <v>9504</v>
      </c>
      <c r="M833" s="12">
        <f t="shared" si="97"/>
        <v>1296</v>
      </c>
      <c r="DZ833" s="6">
        <v>14</v>
      </c>
      <c r="EA833" s="7">
        <v>2</v>
      </c>
      <c r="EB833" s="7">
        <f t="shared" ca="1" si="98"/>
        <v>2024</v>
      </c>
    </row>
    <row r="834" spans="1:132" x14ac:dyDescent="0.3">
      <c r="A834" s="1">
        <f t="shared" ref="A834:A897" ca="1" si="99">DATE(EB834,EA834,DZ834)</f>
        <v>45336</v>
      </c>
      <c r="B834" s="2" t="s">
        <v>15</v>
      </c>
      <c r="C834" s="2" t="s">
        <v>9</v>
      </c>
      <c r="D834" s="3">
        <v>500</v>
      </c>
      <c r="E834" s="3">
        <v>400</v>
      </c>
      <c r="F834" s="4">
        <v>1</v>
      </c>
      <c r="G834" s="2" t="s">
        <v>36</v>
      </c>
      <c r="H834" s="5" t="s">
        <v>14</v>
      </c>
      <c r="I834">
        <f t="shared" ca="1" si="93"/>
        <v>2024</v>
      </c>
      <c r="J834" t="str">
        <f t="shared" ca="1" si="94"/>
        <v>únor</v>
      </c>
      <c r="K834" s="12">
        <f t="shared" si="95"/>
        <v>500</v>
      </c>
      <c r="L834" s="12">
        <f t="shared" si="96"/>
        <v>400</v>
      </c>
      <c r="M834" s="12">
        <f t="shared" si="97"/>
        <v>100</v>
      </c>
      <c r="DZ834" s="6">
        <v>14</v>
      </c>
      <c r="EA834" s="7">
        <v>2</v>
      </c>
      <c r="EB834" s="7">
        <f t="shared" ca="1" si="98"/>
        <v>2024</v>
      </c>
    </row>
    <row r="835" spans="1:132" x14ac:dyDescent="0.3">
      <c r="A835" s="1">
        <f t="shared" ca="1" si="99"/>
        <v>45339</v>
      </c>
      <c r="B835" s="2" t="s">
        <v>33</v>
      </c>
      <c r="C835" s="2" t="s">
        <v>20</v>
      </c>
      <c r="D835" s="3">
        <v>750</v>
      </c>
      <c r="E835" s="3">
        <v>637.5</v>
      </c>
      <c r="F835" s="4">
        <v>1</v>
      </c>
      <c r="G835" s="2" t="s">
        <v>31</v>
      </c>
      <c r="H835" s="5" t="s">
        <v>11</v>
      </c>
      <c r="I835">
        <f t="shared" ca="1" si="93"/>
        <v>2024</v>
      </c>
      <c r="J835" t="str">
        <f t="shared" ca="1" si="94"/>
        <v>únor</v>
      </c>
      <c r="K835" s="12">
        <f t="shared" si="95"/>
        <v>750</v>
      </c>
      <c r="L835" s="12">
        <f t="shared" si="96"/>
        <v>637.5</v>
      </c>
      <c r="M835" s="12">
        <f t="shared" si="97"/>
        <v>112.5</v>
      </c>
      <c r="DZ835" s="6">
        <v>17</v>
      </c>
      <c r="EA835" s="7">
        <v>2</v>
      </c>
      <c r="EB835" s="7">
        <f t="shared" ca="1" si="98"/>
        <v>2024</v>
      </c>
    </row>
    <row r="836" spans="1:132" x14ac:dyDescent="0.3">
      <c r="A836" s="1">
        <f t="shared" ca="1" si="99"/>
        <v>45340</v>
      </c>
      <c r="B836" s="2" t="s">
        <v>15</v>
      </c>
      <c r="C836" s="2" t="s">
        <v>9</v>
      </c>
      <c r="D836" s="3">
        <v>500</v>
      </c>
      <c r="E836" s="3">
        <v>400</v>
      </c>
      <c r="F836" s="4">
        <v>9</v>
      </c>
      <c r="G836" s="2" t="s">
        <v>26</v>
      </c>
      <c r="H836" s="5" t="s">
        <v>14</v>
      </c>
      <c r="I836">
        <f t="shared" ca="1" si="93"/>
        <v>2024</v>
      </c>
      <c r="J836" t="str">
        <f t="shared" ca="1" si="94"/>
        <v>únor</v>
      </c>
      <c r="K836" s="12">
        <f t="shared" si="95"/>
        <v>4500</v>
      </c>
      <c r="L836" s="12">
        <f t="shared" si="96"/>
        <v>3600</v>
      </c>
      <c r="M836" s="12">
        <f t="shared" si="97"/>
        <v>900</v>
      </c>
      <c r="DZ836" s="6">
        <v>18</v>
      </c>
      <c r="EA836" s="7">
        <v>2</v>
      </c>
      <c r="EB836" s="7">
        <f t="shared" ca="1" si="98"/>
        <v>2024</v>
      </c>
    </row>
    <row r="837" spans="1:132" x14ac:dyDescent="0.3">
      <c r="A837" s="1">
        <f t="shared" ca="1" si="99"/>
        <v>45324</v>
      </c>
      <c r="B837" s="2" t="s">
        <v>24</v>
      </c>
      <c r="C837" s="2" t="s">
        <v>9</v>
      </c>
      <c r="D837" s="3">
        <v>850</v>
      </c>
      <c r="E837" s="3">
        <v>637.5</v>
      </c>
      <c r="F837" s="4">
        <v>3</v>
      </c>
      <c r="G837" s="2" t="s">
        <v>23</v>
      </c>
      <c r="H837" s="5" t="s">
        <v>11</v>
      </c>
      <c r="I837">
        <f t="shared" ca="1" si="93"/>
        <v>2024</v>
      </c>
      <c r="J837" t="str">
        <f t="shared" ca="1" si="94"/>
        <v>únor</v>
      </c>
      <c r="K837" s="12">
        <f t="shared" si="95"/>
        <v>2550</v>
      </c>
      <c r="L837" s="12">
        <f t="shared" si="96"/>
        <v>1912.5</v>
      </c>
      <c r="M837" s="12">
        <f t="shared" si="97"/>
        <v>637.5</v>
      </c>
      <c r="DZ837" s="6">
        <v>2</v>
      </c>
      <c r="EA837" s="7">
        <v>2</v>
      </c>
      <c r="EB837" s="7">
        <f t="shared" ca="1" si="98"/>
        <v>2024</v>
      </c>
    </row>
    <row r="838" spans="1:132" x14ac:dyDescent="0.3">
      <c r="A838" s="1">
        <f t="shared" ca="1" si="99"/>
        <v>45355</v>
      </c>
      <c r="B838" s="2" t="s">
        <v>15</v>
      </c>
      <c r="C838" s="2" t="s">
        <v>9</v>
      </c>
      <c r="D838" s="3">
        <v>500</v>
      </c>
      <c r="E838" s="3">
        <v>400</v>
      </c>
      <c r="F838" s="4">
        <v>6</v>
      </c>
      <c r="G838" s="2" t="s">
        <v>26</v>
      </c>
      <c r="H838" s="5" t="s">
        <v>11</v>
      </c>
      <c r="I838">
        <f t="shared" ca="1" si="93"/>
        <v>2024</v>
      </c>
      <c r="J838" t="str">
        <f t="shared" ca="1" si="94"/>
        <v>březen</v>
      </c>
      <c r="K838" s="12">
        <f t="shared" si="95"/>
        <v>3000</v>
      </c>
      <c r="L838" s="12">
        <f t="shared" si="96"/>
        <v>2400</v>
      </c>
      <c r="M838" s="12">
        <f t="shared" si="97"/>
        <v>600</v>
      </c>
      <c r="DZ838" s="6">
        <v>4</v>
      </c>
      <c r="EA838" s="7">
        <v>3</v>
      </c>
      <c r="EB838" s="7">
        <f t="shared" ca="1" si="98"/>
        <v>2024</v>
      </c>
    </row>
    <row r="839" spans="1:132" x14ac:dyDescent="0.3">
      <c r="A839" s="1">
        <f t="shared" ca="1" si="99"/>
        <v>45358</v>
      </c>
      <c r="B839" s="2" t="s">
        <v>22</v>
      </c>
      <c r="C839" s="2" t="s">
        <v>9</v>
      </c>
      <c r="D839" s="3">
        <v>1350</v>
      </c>
      <c r="E839" s="3">
        <v>1188</v>
      </c>
      <c r="F839" s="4">
        <v>1</v>
      </c>
      <c r="G839" s="2" t="s">
        <v>35</v>
      </c>
      <c r="H839" s="5" t="s">
        <v>11</v>
      </c>
      <c r="I839">
        <f t="shared" ca="1" si="93"/>
        <v>2024</v>
      </c>
      <c r="J839" t="str">
        <f t="shared" ca="1" si="94"/>
        <v>březen</v>
      </c>
      <c r="K839" s="12">
        <f t="shared" si="95"/>
        <v>1350</v>
      </c>
      <c r="L839" s="12">
        <f t="shared" si="96"/>
        <v>1188</v>
      </c>
      <c r="M839" s="12">
        <f t="shared" si="97"/>
        <v>162</v>
      </c>
      <c r="DZ839" s="6">
        <v>7</v>
      </c>
      <c r="EA839" s="7">
        <v>3</v>
      </c>
      <c r="EB839" s="7">
        <f t="shared" ca="1" si="98"/>
        <v>2024</v>
      </c>
    </row>
    <row r="840" spans="1:132" x14ac:dyDescent="0.3">
      <c r="A840" s="1">
        <f t="shared" ca="1" si="99"/>
        <v>45380</v>
      </c>
      <c r="B840" s="2" t="s">
        <v>24</v>
      </c>
      <c r="C840" s="2" t="s">
        <v>9</v>
      </c>
      <c r="D840" s="3">
        <v>850</v>
      </c>
      <c r="E840" s="3">
        <v>637.5</v>
      </c>
      <c r="F840" s="4">
        <v>3</v>
      </c>
      <c r="G840" s="2" t="s">
        <v>36</v>
      </c>
      <c r="H840" s="5" t="s">
        <v>11</v>
      </c>
      <c r="I840">
        <f t="shared" ca="1" si="93"/>
        <v>2024</v>
      </c>
      <c r="J840" t="str">
        <f t="shared" ca="1" si="94"/>
        <v>březen</v>
      </c>
      <c r="K840" s="12">
        <f t="shared" si="95"/>
        <v>2550</v>
      </c>
      <c r="L840" s="12">
        <f t="shared" si="96"/>
        <v>1912.5</v>
      </c>
      <c r="M840" s="12">
        <f t="shared" si="97"/>
        <v>637.5</v>
      </c>
      <c r="DZ840" s="6">
        <v>29</v>
      </c>
      <c r="EA840" s="7">
        <v>3</v>
      </c>
      <c r="EB840" s="7">
        <f t="shared" ca="1" si="98"/>
        <v>2024</v>
      </c>
    </row>
    <row r="841" spans="1:132" x14ac:dyDescent="0.3">
      <c r="A841" s="1">
        <f t="shared" ca="1" si="99"/>
        <v>45368</v>
      </c>
      <c r="B841" s="2" t="s">
        <v>8</v>
      </c>
      <c r="C841" s="2" t="s">
        <v>9</v>
      </c>
      <c r="D841" s="3">
        <v>950</v>
      </c>
      <c r="E841" s="3">
        <v>741</v>
      </c>
      <c r="F841" s="4">
        <v>3</v>
      </c>
      <c r="G841" s="2" t="s">
        <v>31</v>
      </c>
      <c r="H841" s="5" t="s">
        <v>11</v>
      </c>
      <c r="I841">
        <f t="shared" ca="1" si="93"/>
        <v>2024</v>
      </c>
      <c r="J841" t="str">
        <f t="shared" ca="1" si="94"/>
        <v>březen</v>
      </c>
      <c r="K841" s="12">
        <f t="shared" si="95"/>
        <v>2850</v>
      </c>
      <c r="L841" s="12">
        <f t="shared" si="96"/>
        <v>2223</v>
      </c>
      <c r="M841" s="12">
        <f t="shared" si="97"/>
        <v>627</v>
      </c>
      <c r="DZ841" s="6">
        <v>17</v>
      </c>
      <c r="EA841" s="7">
        <v>3</v>
      </c>
      <c r="EB841" s="7">
        <f t="shared" ca="1" si="98"/>
        <v>2024</v>
      </c>
    </row>
    <row r="842" spans="1:132" x14ac:dyDescent="0.3">
      <c r="A842" s="1">
        <f t="shared" ca="1" si="99"/>
        <v>45380</v>
      </c>
      <c r="B842" s="2" t="s">
        <v>15</v>
      </c>
      <c r="C842" s="2" t="s">
        <v>9</v>
      </c>
      <c r="D842" s="3">
        <v>500</v>
      </c>
      <c r="E842" s="3">
        <v>400</v>
      </c>
      <c r="F842" s="4">
        <v>7</v>
      </c>
      <c r="G842" s="2" t="s">
        <v>23</v>
      </c>
      <c r="H842" s="5" t="s">
        <v>14</v>
      </c>
      <c r="I842">
        <f t="shared" ca="1" si="93"/>
        <v>2024</v>
      </c>
      <c r="J842" t="str">
        <f t="shared" ca="1" si="94"/>
        <v>březen</v>
      </c>
      <c r="K842" s="12">
        <f t="shared" si="95"/>
        <v>3500</v>
      </c>
      <c r="L842" s="12">
        <f t="shared" si="96"/>
        <v>2800</v>
      </c>
      <c r="M842" s="12">
        <f t="shared" si="97"/>
        <v>700</v>
      </c>
      <c r="DZ842" s="6">
        <v>29</v>
      </c>
      <c r="EA842" s="7">
        <v>3</v>
      </c>
      <c r="EB842" s="7">
        <f t="shared" ca="1" si="98"/>
        <v>2024</v>
      </c>
    </row>
    <row r="843" spans="1:132" x14ac:dyDescent="0.3">
      <c r="A843" s="1">
        <f t="shared" ca="1" si="99"/>
        <v>45358</v>
      </c>
      <c r="B843" s="2" t="s">
        <v>22</v>
      </c>
      <c r="C843" s="2" t="s">
        <v>9</v>
      </c>
      <c r="D843" s="3">
        <v>1350</v>
      </c>
      <c r="E843" s="3">
        <v>1188</v>
      </c>
      <c r="F843" s="4">
        <v>2</v>
      </c>
      <c r="G843" s="2" t="s">
        <v>36</v>
      </c>
      <c r="H843" s="5" t="s">
        <v>11</v>
      </c>
      <c r="I843">
        <f t="shared" ca="1" si="93"/>
        <v>2024</v>
      </c>
      <c r="J843" t="str">
        <f t="shared" ca="1" si="94"/>
        <v>březen</v>
      </c>
      <c r="K843" s="12">
        <f t="shared" si="95"/>
        <v>2700</v>
      </c>
      <c r="L843" s="12">
        <f t="shared" si="96"/>
        <v>2376</v>
      </c>
      <c r="M843" s="12">
        <f t="shared" si="97"/>
        <v>324</v>
      </c>
      <c r="DZ843" s="6">
        <v>7</v>
      </c>
      <c r="EA843" s="7">
        <v>3</v>
      </c>
      <c r="EB843" s="7">
        <f t="shared" ca="1" si="98"/>
        <v>2024</v>
      </c>
    </row>
    <row r="844" spans="1:132" x14ac:dyDescent="0.3">
      <c r="A844" s="1">
        <f t="shared" ca="1" si="99"/>
        <v>45359</v>
      </c>
      <c r="B844" s="2" t="s">
        <v>30</v>
      </c>
      <c r="C844" s="2" t="s">
        <v>20</v>
      </c>
      <c r="D844" s="3">
        <v>900</v>
      </c>
      <c r="E844" s="3">
        <v>675</v>
      </c>
      <c r="F844" s="4">
        <v>3</v>
      </c>
      <c r="G844" s="2" t="s">
        <v>18</v>
      </c>
      <c r="H844" s="5" t="s">
        <v>11</v>
      </c>
      <c r="I844">
        <f t="shared" ca="1" si="93"/>
        <v>2024</v>
      </c>
      <c r="J844" t="str">
        <f t="shared" ca="1" si="94"/>
        <v>březen</v>
      </c>
      <c r="K844" s="12">
        <f t="shared" si="95"/>
        <v>2700</v>
      </c>
      <c r="L844" s="12">
        <f t="shared" si="96"/>
        <v>2025</v>
      </c>
      <c r="M844" s="12">
        <f t="shared" si="97"/>
        <v>675</v>
      </c>
      <c r="DZ844" s="6">
        <v>8</v>
      </c>
      <c r="EA844" s="7">
        <v>3</v>
      </c>
      <c r="EB844" s="7">
        <f t="shared" ca="1" si="98"/>
        <v>2024</v>
      </c>
    </row>
    <row r="845" spans="1:132" x14ac:dyDescent="0.3">
      <c r="A845" s="1">
        <f t="shared" ca="1" si="99"/>
        <v>45367</v>
      </c>
      <c r="B845" s="2" t="s">
        <v>34</v>
      </c>
      <c r="C845" s="2" t="s">
        <v>9</v>
      </c>
      <c r="D845" s="3">
        <v>1200</v>
      </c>
      <c r="E845" s="3">
        <v>1080</v>
      </c>
      <c r="F845" s="4">
        <v>7</v>
      </c>
      <c r="G845" s="2" t="s">
        <v>18</v>
      </c>
      <c r="H845" s="5" t="s">
        <v>14</v>
      </c>
      <c r="I845">
        <f t="shared" ca="1" si="93"/>
        <v>2024</v>
      </c>
      <c r="J845" t="str">
        <f t="shared" ca="1" si="94"/>
        <v>březen</v>
      </c>
      <c r="K845" s="12">
        <f t="shared" si="95"/>
        <v>8400</v>
      </c>
      <c r="L845" s="12">
        <f t="shared" si="96"/>
        <v>7560</v>
      </c>
      <c r="M845" s="12">
        <f t="shared" si="97"/>
        <v>840</v>
      </c>
      <c r="DZ845" s="6">
        <v>16</v>
      </c>
      <c r="EA845" s="7">
        <v>3</v>
      </c>
      <c r="EB845" s="7">
        <f t="shared" ca="1" si="98"/>
        <v>2024</v>
      </c>
    </row>
    <row r="846" spans="1:132" x14ac:dyDescent="0.3">
      <c r="A846" s="1">
        <f t="shared" ca="1" si="99"/>
        <v>45372</v>
      </c>
      <c r="B846" s="2" t="s">
        <v>15</v>
      </c>
      <c r="C846" s="2" t="s">
        <v>9</v>
      </c>
      <c r="D846" s="3">
        <v>500</v>
      </c>
      <c r="E846" s="3">
        <v>400</v>
      </c>
      <c r="F846" s="4">
        <v>7</v>
      </c>
      <c r="G846" s="2" t="s">
        <v>36</v>
      </c>
      <c r="H846" s="5" t="s">
        <v>11</v>
      </c>
      <c r="I846">
        <f t="shared" ca="1" si="93"/>
        <v>2024</v>
      </c>
      <c r="J846" t="str">
        <f t="shared" ca="1" si="94"/>
        <v>březen</v>
      </c>
      <c r="K846" s="12">
        <f t="shared" si="95"/>
        <v>3500</v>
      </c>
      <c r="L846" s="12">
        <f t="shared" si="96"/>
        <v>2800</v>
      </c>
      <c r="M846" s="12">
        <f t="shared" si="97"/>
        <v>700</v>
      </c>
      <c r="DZ846" s="6">
        <v>21</v>
      </c>
      <c r="EA846" s="7">
        <v>3</v>
      </c>
      <c r="EB846" s="7">
        <f t="shared" ca="1" si="98"/>
        <v>2024</v>
      </c>
    </row>
    <row r="847" spans="1:132" x14ac:dyDescent="0.3">
      <c r="A847" s="1">
        <f t="shared" ca="1" si="99"/>
        <v>45380</v>
      </c>
      <c r="B847" s="2" t="s">
        <v>27</v>
      </c>
      <c r="C847" s="2" t="s">
        <v>28</v>
      </c>
      <c r="D847" s="3">
        <v>350</v>
      </c>
      <c r="E847" s="3">
        <v>273</v>
      </c>
      <c r="F847" s="4">
        <v>2</v>
      </c>
      <c r="G847" s="2" t="s">
        <v>21</v>
      </c>
      <c r="H847" s="5" t="s">
        <v>14</v>
      </c>
      <c r="I847">
        <f t="shared" ca="1" si="93"/>
        <v>2024</v>
      </c>
      <c r="J847" t="str">
        <f t="shared" ca="1" si="94"/>
        <v>březen</v>
      </c>
      <c r="K847" s="12">
        <f t="shared" si="95"/>
        <v>700</v>
      </c>
      <c r="L847" s="12">
        <f t="shared" si="96"/>
        <v>546</v>
      </c>
      <c r="M847" s="12">
        <f t="shared" si="97"/>
        <v>154</v>
      </c>
      <c r="DZ847" s="6">
        <v>29</v>
      </c>
      <c r="EA847" s="7">
        <v>3</v>
      </c>
      <c r="EB847" s="7">
        <f t="shared" ca="1" si="98"/>
        <v>2024</v>
      </c>
    </row>
    <row r="848" spans="1:132" x14ac:dyDescent="0.3">
      <c r="A848" s="1">
        <f t="shared" ca="1" si="99"/>
        <v>45372</v>
      </c>
      <c r="B848" s="2" t="s">
        <v>8</v>
      </c>
      <c r="C848" s="2" t="s">
        <v>9</v>
      </c>
      <c r="D848" s="3">
        <v>950</v>
      </c>
      <c r="E848" s="3">
        <v>741</v>
      </c>
      <c r="F848" s="4">
        <v>9</v>
      </c>
      <c r="G848" s="2" t="s">
        <v>23</v>
      </c>
      <c r="H848" s="5" t="s">
        <v>14</v>
      </c>
      <c r="I848">
        <f t="shared" ca="1" si="93"/>
        <v>2024</v>
      </c>
      <c r="J848" t="str">
        <f t="shared" ca="1" si="94"/>
        <v>březen</v>
      </c>
      <c r="K848" s="12">
        <f t="shared" si="95"/>
        <v>8550</v>
      </c>
      <c r="L848" s="12">
        <f t="shared" si="96"/>
        <v>6669</v>
      </c>
      <c r="M848" s="12">
        <f t="shared" si="97"/>
        <v>1881</v>
      </c>
      <c r="DZ848" s="6">
        <v>21</v>
      </c>
      <c r="EA848" s="7">
        <v>3</v>
      </c>
      <c r="EB848" s="7">
        <f t="shared" ca="1" si="98"/>
        <v>2024</v>
      </c>
    </row>
    <row r="849" spans="1:132" x14ac:dyDescent="0.3">
      <c r="A849" s="1">
        <f t="shared" ca="1" si="99"/>
        <v>45360</v>
      </c>
      <c r="B849" s="2" t="s">
        <v>33</v>
      </c>
      <c r="C849" s="2" t="s">
        <v>20</v>
      </c>
      <c r="D849" s="3">
        <v>750</v>
      </c>
      <c r="E849" s="3">
        <v>637.5</v>
      </c>
      <c r="F849" s="4">
        <v>4</v>
      </c>
      <c r="G849" s="2" t="s">
        <v>17</v>
      </c>
      <c r="H849" s="5" t="s">
        <v>14</v>
      </c>
      <c r="I849">
        <f t="shared" ca="1" si="93"/>
        <v>2024</v>
      </c>
      <c r="J849" t="str">
        <f t="shared" ca="1" si="94"/>
        <v>březen</v>
      </c>
      <c r="K849" s="12">
        <f t="shared" si="95"/>
        <v>3000</v>
      </c>
      <c r="L849" s="12">
        <f t="shared" si="96"/>
        <v>2550</v>
      </c>
      <c r="M849" s="12">
        <f t="shared" si="97"/>
        <v>450</v>
      </c>
      <c r="DZ849" s="6">
        <v>9</v>
      </c>
      <c r="EA849" s="7">
        <v>3</v>
      </c>
      <c r="EB849" s="7">
        <f t="shared" ca="1" si="98"/>
        <v>2024</v>
      </c>
    </row>
    <row r="850" spans="1:132" x14ac:dyDescent="0.3">
      <c r="A850" s="1">
        <f t="shared" ca="1" si="99"/>
        <v>45375</v>
      </c>
      <c r="B850" s="2" t="s">
        <v>12</v>
      </c>
      <c r="C850" s="2" t="s">
        <v>9</v>
      </c>
      <c r="D850" s="3">
        <v>850</v>
      </c>
      <c r="E850" s="3">
        <v>722.5</v>
      </c>
      <c r="F850" s="4">
        <v>1</v>
      </c>
      <c r="G850" s="2" t="s">
        <v>10</v>
      </c>
      <c r="H850" s="5" t="s">
        <v>11</v>
      </c>
      <c r="I850">
        <f t="shared" ca="1" si="93"/>
        <v>2024</v>
      </c>
      <c r="J850" t="str">
        <f t="shared" ca="1" si="94"/>
        <v>březen</v>
      </c>
      <c r="K850" s="12">
        <f t="shared" si="95"/>
        <v>850</v>
      </c>
      <c r="L850" s="12">
        <f t="shared" si="96"/>
        <v>722.5</v>
      </c>
      <c r="M850" s="12">
        <f t="shared" si="97"/>
        <v>127.5</v>
      </c>
      <c r="DZ850" s="6">
        <v>24</v>
      </c>
      <c r="EA850" s="7">
        <v>3</v>
      </c>
      <c r="EB850" s="7">
        <f t="shared" ca="1" si="98"/>
        <v>2024</v>
      </c>
    </row>
    <row r="851" spans="1:132" x14ac:dyDescent="0.3">
      <c r="A851" s="1">
        <f t="shared" ca="1" si="99"/>
        <v>45375</v>
      </c>
      <c r="B851" s="2" t="s">
        <v>19</v>
      </c>
      <c r="C851" s="2" t="s">
        <v>20</v>
      </c>
      <c r="D851" s="3">
        <v>1000</v>
      </c>
      <c r="E851" s="3">
        <v>900</v>
      </c>
      <c r="F851" s="4">
        <v>7</v>
      </c>
      <c r="G851" s="2" t="s">
        <v>25</v>
      </c>
      <c r="H851" s="5" t="s">
        <v>11</v>
      </c>
      <c r="I851">
        <f t="shared" ca="1" si="93"/>
        <v>2024</v>
      </c>
      <c r="J851" t="str">
        <f t="shared" ca="1" si="94"/>
        <v>březen</v>
      </c>
      <c r="K851" s="12">
        <f t="shared" si="95"/>
        <v>7000</v>
      </c>
      <c r="L851" s="12">
        <f t="shared" si="96"/>
        <v>6300</v>
      </c>
      <c r="M851" s="12">
        <f t="shared" si="97"/>
        <v>700</v>
      </c>
      <c r="DZ851" s="6">
        <v>24</v>
      </c>
      <c r="EA851" s="7">
        <v>3</v>
      </c>
      <c r="EB851" s="7">
        <f t="shared" ca="1" si="98"/>
        <v>2024</v>
      </c>
    </row>
    <row r="852" spans="1:132" x14ac:dyDescent="0.3">
      <c r="A852" s="1">
        <f t="shared" ca="1" si="99"/>
        <v>45352</v>
      </c>
      <c r="B852" s="2" t="s">
        <v>15</v>
      </c>
      <c r="C852" s="2" t="s">
        <v>9</v>
      </c>
      <c r="D852" s="3">
        <v>500</v>
      </c>
      <c r="E852" s="3">
        <v>400</v>
      </c>
      <c r="F852" s="4">
        <v>2</v>
      </c>
      <c r="G852" s="2" t="s">
        <v>31</v>
      </c>
      <c r="H852" s="5" t="s">
        <v>11</v>
      </c>
      <c r="I852">
        <f t="shared" ca="1" si="93"/>
        <v>2024</v>
      </c>
      <c r="J852" t="str">
        <f t="shared" ca="1" si="94"/>
        <v>březen</v>
      </c>
      <c r="K852" s="12">
        <f t="shared" si="95"/>
        <v>1000</v>
      </c>
      <c r="L852" s="12">
        <f t="shared" si="96"/>
        <v>800</v>
      </c>
      <c r="M852" s="12">
        <f t="shared" si="97"/>
        <v>200</v>
      </c>
      <c r="DZ852" s="6">
        <v>1</v>
      </c>
      <c r="EA852" s="7">
        <v>3</v>
      </c>
      <c r="EB852" s="7">
        <f t="shared" ca="1" si="98"/>
        <v>2024</v>
      </c>
    </row>
    <row r="853" spans="1:132" x14ac:dyDescent="0.3">
      <c r="A853" s="1">
        <f t="shared" ca="1" si="99"/>
        <v>45380</v>
      </c>
      <c r="B853" s="2" t="s">
        <v>34</v>
      </c>
      <c r="C853" s="2" t="s">
        <v>9</v>
      </c>
      <c r="D853" s="3">
        <v>1200</v>
      </c>
      <c r="E853" s="3">
        <v>1080</v>
      </c>
      <c r="F853" s="4">
        <v>5</v>
      </c>
      <c r="G853" s="2" t="s">
        <v>18</v>
      </c>
      <c r="H853" s="5" t="s">
        <v>11</v>
      </c>
      <c r="I853">
        <f t="shared" ca="1" si="93"/>
        <v>2024</v>
      </c>
      <c r="J853" t="str">
        <f t="shared" ca="1" si="94"/>
        <v>březen</v>
      </c>
      <c r="K853" s="12">
        <f t="shared" si="95"/>
        <v>6000</v>
      </c>
      <c r="L853" s="12">
        <f t="shared" si="96"/>
        <v>5400</v>
      </c>
      <c r="M853" s="12">
        <f t="shared" si="97"/>
        <v>600</v>
      </c>
      <c r="DZ853" s="6">
        <v>29</v>
      </c>
      <c r="EA853" s="7">
        <v>3</v>
      </c>
      <c r="EB853" s="7">
        <f t="shared" ca="1" si="98"/>
        <v>2024</v>
      </c>
    </row>
    <row r="854" spans="1:132" x14ac:dyDescent="0.3">
      <c r="A854" s="1">
        <f t="shared" ca="1" si="99"/>
        <v>45372</v>
      </c>
      <c r="B854" s="2" t="s">
        <v>24</v>
      </c>
      <c r="C854" s="2" t="s">
        <v>9</v>
      </c>
      <c r="D854" s="3">
        <v>850</v>
      </c>
      <c r="E854" s="3">
        <v>637.5</v>
      </c>
      <c r="F854" s="4">
        <v>5</v>
      </c>
      <c r="G854" s="2" t="s">
        <v>13</v>
      </c>
      <c r="H854" s="5" t="s">
        <v>11</v>
      </c>
      <c r="I854">
        <f t="shared" ca="1" si="93"/>
        <v>2024</v>
      </c>
      <c r="J854" t="str">
        <f t="shared" ca="1" si="94"/>
        <v>březen</v>
      </c>
      <c r="K854" s="12">
        <f t="shared" si="95"/>
        <v>4250</v>
      </c>
      <c r="L854" s="12">
        <f t="shared" si="96"/>
        <v>3187.5</v>
      </c>
      <c r="M854" s="12">
        <f t="shared" si="97"/>
        <v>1062.5</v>
      </c>
      <c r="DZ854" s="6">
        <v>21</v>
      </c>
      <c r="EA854" s="7">
        <v>3</v>
      </c>
      <c r="EB854" s="7">
        <f t="shared" ca="1" si="98"/>
        <v>2024</v>
      </c>
    </row>
    <row r="855" spans="1:132" x14ac:dyDescent="0.3">
      <c r="A855" s="1">
        <f t="shared" ca="1" si="99"/>
        <v>45352</v>
      </c>
      <c r="B855" s="2" t="s">
        <v>12</v>
      </c>
      <c r="C855" s="2" t="s">
        <v>9</v>
      </c>
      <c r="D855" s="3">
        <v>850</v>
      </c>
      <c r="E855" s="3">
        <v>722.5</v>
      </c>
      <c r="F855" s="4">
        <v>8</v>
      </c>
      <c r="G855" s="2" t="s">
        <v>25</v>
      </c>
      <c r="H855" s="5" t="s">
        <v>14</v>
      </c>
      <c r="I855">
        <f t="shared" ca="1" si="93"/>
        <v>2024</v>
      </c>
      <c r="J855" t="str">
        <f t="shared" ca="1" si="94"/>
        <v>březen</v>
      </c>
      <c r="K855" s="12">
        <f t="shared" si="95"/>
        <v>6800</v>
      </c>
      <c r="L855" s="12">
        <f t="shared" si="96"/>
        <v>5780</v>
      </c>
      <c r="M855" s="12">
        <f t="shared" si="97"/>
        <v>1020</v>
      </c>
      <c r="DZ855" s="6">
        <v>1</v>
      </c>
      <c r="EA855" s="7">
        <v>3</v>
      </c>
      <c r="EB855" s="7">
        <f t="shared" ca="1" si="98"/>
        <v>2024</v>
      </c>
    </row>
    <row r="856" spans="1:132" x14ac:dyDescent="0.3">
      <c r="A856" s="1">
        <f t="shared" ca="1" si="99"/>
        <v>45361</v>
      </c>
      <c r="B856" s="2" t="s">
        <v>19</v>
      </c>
      <c r="C856" s="2" t="s">
        <v>20</v>
      </c>
      <c r="D856" s="3">
        <v>1000</v>
      </c>
      <c r="E856" s="3">
        <v>900</v>
      </c>
      <c r="F856" s="4">
        <v>8</v>
      </c>
      <c r="G856" s="2" t="s">
        <v>17</v>
      </c>
      <c r="H856" s="5" t="s">
        <v>11</v>
      </c>
      <c r="I856">
        <f t="shared" ca="1" si="93"/>
        <v>2024</v>
      </c>
      <c r="J856" t="str">
        <f t="shared" ca="1" si="94"/>
        <v>březen</v>
      </c>
      <c r="K856" s="12">
        <f t="shared" si="95"/>
        <v>8000</v>
      </c>
      <c r="L856" s="12">
        <f t="shared" si="96"/>
        <v>7200</v>
      </c>
      <c r="M856" s="12">
        <f t="shared" si="97"/>
        <v>800</v>
      </c>
      <c r="DZ856" s="6">
        <v>10</v>
      </c>
      <c r="EA856" s="7">
        <v>3</v>
      </c>
      <c r="EB856" s="7">
        <f t="shared" ca="1" si="98"/>
        <v>2024</v>
      </c>
    </row>
    <row r="857" spans="1:132" x14ac:dyDescent="0.3">
      <c r="A857" s="1">
        <f t="shared" ca="1" si="99"/>
        <v>45356</v>
      </c>
      <c r="B857" s="2" t="s">
        <v>33</v>
      </c>
      <c r="C857" s="2" t="s">
        <v>20</v>
      </c>
      <c r="D857" s="3">
        <v>750</v>
      </c>
      <c r="E857" s="3">
        <v>637.5</v>
      </c>
      <c r="F857" s="4">
        <v>1</v>
      </c>
      <c r="G857" s="2" t="s">
        <v>17</v>
      </c>
      <c r="H857" s="5" t="s">
        <v>14</v>
      </c>
      <c r="I857">
        <f t="shared" ca="1" si="93"/>
        <v>2024</v>
      </c>
      <c r="J857" t="str">
        <f t="shared" ca="1" si="94"/>
        <v>březen</v>
      </c>
      <c r="K857" s="12">
        <f t="shared" si="95"/>
        <v>750</v>
      </c>
      <c r="L857" s="12">
        <f t="shared" si="96"/>
        <v>637.5</v>
      </c>
      <c r="M857" s="12">
        <f t="shared" si="97"/>
        <v>112.5</v>
      </c>
      <c r="DZ857" s="6">
        <v>5</v>
      </c>
      <c r="EA857" s="7">
        <v>3</v>
      </c>
      <c r="EB857" s="7">
        <f t="shared" ca="1" si="98"/>
        <v>2024</v>
      </c>
    </row>
    <row r="858" spans="1:132" x14ac:dyDescent="0.3">
      <c r="A858" s="1">
        <f t="shared" ca="1" si="99"/>
        <v>45353</v>
      </c>
      <c r="B858" s="2" t="s">
        <v>19</v>
      </c>
      <c r="C858" s="2" t="s">
        <v>20</v>
      </c>
      <c r="D858" s="3">
        <v>1000</v>
      </c>
      <c r="E858" s="3">
        <v>900</v>
      </c>
      <c r="F858" s="4">
        <v>8</v>
      </c>
      <c r="G858" s="2" t="s">
        <v>25</v>
      </c>
      <c r="H858" s="5" t="s">
        <v>11</v>
      </c>
      <c r="I858">
        <f t="shared" ref="I858:I921" ca="1" si="100">YEAR(A858)</f>
        <v>2024</v>
      </c>
      <c r="J858" t="str">
        <f t="shared" ref="J858:J921" ca="1" si="101">TEXT(A858,"mmmm")</f>
        <v>březen</v>
      </c>
      <c r="K858" s="12">
        <f t="shared" ref="K858:K921" si="102">D858*F858</f>
        <v>8000</v>
      </c>
      <c r="L858" s="12">
        <f t="shared" ref="L858:L921" si="103">E858*F858</f>
        <v>7200</v>
      </c>
      <c r="M858" s="12">
        <f t="shared" ref="M858:M921" si="104">K858-L858</f>
        <v>800</v>
      </c>
      <c r="DZ858" s="6">
        <v>2</v>
      </c>
      <c r="EA858" s="7">
        <v>3</v>
      </c>
      <c r="EB858" s="7">
        <f t="shared" ref="EB858:EB921" ca="1" si="105">YEAR(TODAY())-1</f>
        <v>2024</v>
      </c>
    </row>
    <row r="859" spans="1:132" x14ac:dyDescent="0.3">
      <c r="A859" s="1">
        <f t="shared" ca="1" si="99"/>
        <v>45364</v>
      </c>
      <c r="B859" s="2" t="s">
        <v>33</v>
      </c>
      <c r="C859" s="2" t="s">
        <v>20</v>
      </c>
      <c r="D859" s="3">
        <v>750</v>
      </c>
      <c r="E859" s="3">
        <v>637.5</v>
      </c>
      <c r="F859" s="4">
        <v>8</v>
      </c>
      <c r="G859" s="2" t="s">
        <v>10</v>
      </c>
      <c r="H859" s="5" t="s">
        <v>11</v>
      </c>
      <c r="I859">
        <f t="shared" ca="1" si="100"/>
        <v>2024</v>
      </c>
      <c r="J859" t="str">
        <f t="shared" ca="1" si="101"/>
        <v>březen</v>
      </c>
      <c r="K859" s="12">
        <f t="shared" si="102"/>
        <v>6000</v>
      </c>
      <c r="L859" s="12">
        <f t="shared" si="103"/>
        <v>5100</v>
      </c>
      <c r="M859" s="12">
        <f t="shared" si="104"/>
        <v>900</v>
      </c>
      <c r="DZ859" s="6">
        <v>13</v>
      </c>
      <c r="EA859" s="7">
        <v>3</v>
      </c>
      <c r="EB859" s="7">
        <f t="shared" ca="1" si="105"/>
        <v>2024</v>
      </c>
    </row>
    <row r="860" spans="1:132" x14ac:dyDescent="0.3">
      <c r="A860" s="1">
        <f t="shared" ca="1" si="99"/>
        <v>45403</v>
      </c>
      <c r="B860" s="2" t="s">
        <v>22</v>
      </c>
      <c r="C860" s="2" t="s">
        <v>9</v>
      </c>
      <c r="D860" s="3">
        <v>1350</v>
      </c>
      <c r="E860" s="3">
        <v>1188</v>
      </c>
      <c r="F860" s="4">
        <v>1</v>
      </c>
      <c r="G860" s="2" t="s">
        <v>35</v>
      </c>
      <c r="H860" s="5" t="s">
        <v>11</v>
      </c>
      <c r="I860">
        <f t="shared" ca="1" si="100"/>
        <v>2024</v>
      </c>
      <c r="J860" t="str">
        <f t="shared" ca="1" si="101"/>
        <v>duben</v>
      </c>
      <c r="K860" s="12">
        <f t="shared" si="102"/>
        <v>1350</v>
      </c>
      <c r="L860" s="12">
        <f t="shared" si="103"/>
        <v>1188</v>
      </c>
      <c r="M860" s="12">
        <f t="shared" si="104"/>
        <v>162</v>
      </c>
      <c r="DZ860" s="6">
        <v>21</v>
      </c>
      <c r="EA860" s="7">
        <v>4</v>
      </c>
      <c r="EB860" s="7">
        <f t="shared" ca="1" si="105"/>
        <v>2024</v>
      </c>
    </row>
    <row r="861" spans="1:132" x14ac:dyDescent="0.3">
      <c r="A861" s="1">
        <f t="shared" ca="1" si="99"/>
        <v>45404</v>
      </c>
      <c r="B861" s="2" t="s">
        <v>12</v>
      </c>
      <c r="C861" s="2" t="s">
        <v>9</v>
      </c>
      <c r="D861" s="3">
        <v>850</v>
      </c>
      <c r="E861" s="3">
        <v>722.5</v>
      </c>
      <c r="F861" s="4">
        <v>1</v>
      </c>
      <c r="G861" s="2" t="s">
        <v>37</v>
      </c>
      <c r="H861" s="5" t="s">
        <v>11</v>
      </c>
      <c r="I861">
        <f t="shared" ca="1" si="100"/>
        <v>2024</v>
      </c>
      <c r="J861" t="str">
        <f t="shared" ca="1" si="101"/>
        <v>duben</v>
      </c>
      <c r="K861" s="12">
        <f t="shared" si="102"/>
        <v>850</v>
      </c>
      <c r="L861" s="12">
        <f t="shared" si="103"/>
        <v>722.5</v>
      </c>
      <c r="M861" s="12">
        <f t="shared" si="104"/>
        <v>127.5</v>
      </c>
      <c r="DZ861" s="6">
        <v>22</v>
      </c>
      <c r="EA861" s="7">
        <v>4</v>
      </c>
      <c r="EB861" s="7">
        <f t="shared" ca="1" si="105"/>
        <v>2024</v>
      </c>
    </row>
    <row r="862" spans="1:132" x14ac:dyDescent="0.3">
      <c r="A862" s="1">
        <f t="shared" ca="1" si="99"/>
        <v>45391</v>
      </c>
      <c r="B862" s="2" t="s">
        <v>32</v>
      </c>
      <c r="C862" s="2" t="s">
        <v>20</v>
      </c>
      <c r="D862" s="3">
        <v>1500</v>
      </c>
      <c r="E862" s="3">
        <v>1125</v>
      </c>
      <c r="F862" s="4">
        <v>1</v>
      </c>
      <c r="G862" s="2" t="s">
        <v>21</v>
      </c>
      <c r="H862" s="5" t="s">
        <v>14</v>
      </c>
      <c r="I862">
        <f t="shared" ca="1" si="100"/>
        <v>2024</v>
      </c>
      <c r="J862" t="str">
        <f t="shared" ca="1" si="101"/>
        <v>duben</v>
      </c>
      <c r="K862" s="12">
        <f t="shared" si="102"/>
        <v>1500</v>
      </c>
      <c r="L862" s="12">
        <f t="shared" si="103"/>
        <v>1125</v>
      </c>
      <c r="M862" s="12">
        <f t="shared" si="104"/>
        <v>375</v>
      </c>
      <c r="DZ862" s="6">
        <v>9</v>
      </c>
      <c r="EA862" s="7">
        <v>4</v>
      </c>
      <c r="EB862" s="7">
        <f t="shared" ca="1" si="105"/>
        <v>2024</v>
      </c>
    </row>
    <row r="863" spans="1:132" x14ac:dyDescent="0.3">
      <c r="A863" s="1">
        <f t="shared" ca="1" si="99"/>
        <v>45397</v>
      </c>
      <c r="B863" s="2" t="s">
        <v>34</v>
      </c>
      <c r="C863" s="2" t="s">
        <v>9</v>
      </c>
      <c r="D863" s="3">
        <v>1200</v>
      </c>
      <c r="E863" s="3">
        <v>1080</v>
      </c>
      <c r="F863" s="4">
        <v>3</v>
      </c>
      <c r="G863" s="2" t="s">
        <v>31</v>
      </c>
      <c r="H863" s="5" t="s">
        <v>14</v>
      </c>
      <c r="I863">
        <f t="shared" ca="1" si="100"/>
        <v>2024</v>
      </c>
      <c r="J863" t="str">
        <f t="shared" ca="1" si="101"/>
        <v>duben</v>
      </c>
      <c r="K863" s="12">
        <f t="shared" si="102"/>
        <v>3600</v>
      </c>
      <c r="L863" s="12">
        <f t="shared" si="103"/>
        <v>3240</v>
      </c>
      <c r="M863" s="12">
        <f t="shared" si="104"/>
        <v>360</v>
      </c>
      <c r="DZ863" s="6">
        <v>15</v>
      </c>
      <c r="EA863" s="7">
        <v>4</v>
      </c>
      <c r="EB863" s="7">
        <f t="shared" ca="1" si="105"/>
        <v>2024</v>
      </c>
    </row>
    <row r="864" spans="1:132" x14ac:dyDescent="0.3">
      <c r="A864" s="1">
        <f t="shared" ca="1" si="99"/>
        <v>45397</v>
      </c>
      <c r="B864" s="2" t="s">
        <v>12</v>
      </c>
      <c r="C864" s="2" t="s">
        <v>9</v>
      </c>
      <c r="D864" s="3">
        <v>850</v>
      </c>
      <c r="E864" s="3">
        <v>722.5</v>
      </c>
      <c r="F864" s="4">
        <v>1</v>
      </c>
      <c r="G864" s="2" t="s">
        <v>26</v>
      </c>
      <c r="H864" s="5" t="s">
        <v>14</v>
      </c>
      <c r="I864">
        <f t="shared" ca="1" si="100"/>
        <v>2024</v>
      </c>
      <c r="J864" t="str">
        <f t="shared" ca="1" si="101"/>
        <v>duben</v>
      </c>
      <c r="K864" s="12">
        <f t="shared" si="102"/>
        <v>850</v>
      </c>
      <c r="L864" s="12">
        <f t="shared" si="103"/>
        <v>722.5</v>
      </c>
      <c r="M864" s="12">
        <f t="shared" si="104"/>
        <v>127.5</v>
      </c>
      <c r="DZ864" s="6">
        <v>15</v>
      </c>
      <c r="EA864" s="7">
        <v>4</v>
      </c>
      <c r="EB864" s="7">
        <f t="shared" ca="1" si="105"/>
        <v>2024</v>
      </c>
    </row>
    <row r="865" spans="1:132" x14ac:dyDescent="0.3">
      <c r="A865" s="1">
        <f t="shared" ca="1" si="99"/>
        <v>45407</v>
      </c>
      <c r="B865" s="2" t="s">
        <v>34</v>
      </c>
      <c r="C865" s="2" t="s">
        <v>9</v>
      </c>
      <c r="D865" s="3">
        <v>1200</v>
      </c>
      <c r="E865" s="3">
        <v>1080</v>
      </c>
      <c r="F865" s="4">
        <v>3</v>
      </c>
      <c r="G865" s="2" t="s">
        <v>16</v>
      </c>
      <c r="H865" s="5" t="s">
        <v>14</v>
      </c>
      <c r="I865">
        <f t="shared" ca="1" si="100"/>
        <v>2024</v>
      </c>
      <c r="J865" t="str">
        <f t="shared" ca="1" si="101"/>
        <v>duben</v>
      </c>
      <c r="K865" s="12">
        <f t="shared" si="102"/>
        <v>3600</v>
      </c>
      <c r="L865" s="12">
        <f t="shared" si="103"/>
        <v>3240</v>
      </c>
      <c r="M865" s="12">
        <f t="shared" si="104"/>
        <v>360</v>
      </c>
      <c r="DZ865" s="6">
        <v>25</v>
      </c>
      <c r="EA865" s="7">
        <v>4</v>
      </c>
      <c r="EB865" s="7">
        <f t="shared" ca="1" si="105"/>
        <v>2024</v>
      </c>
    </row>
    <row r="866" spans="1:132" x14ac:dyDescent="0.3">
      <c r="A866" s="1">
        <f t="shared" ca="1" si="99"/>
        <v>45384</v>
      </c>
      <c r="B866" s="2" t="s">
        <v>27</v>
      </c>
      <c r="C866" s="2" t="s">
        <v>28</v>
      </c>
      <c r="D866" s="3">
        <v>350</v>
      </c>
      <c r="E866" s="3">
        <v>273</v>
      </c>
      <c r="F866" s="4">
        <v>6</v>
      </c>
      <c r="G866" s="2" t="s">
        <v>26</v>
      </c>
      <c r="H866" s="5" t="s">
        <v>14</v>
      </c>
      <c r="I866">
        <f t="shared" ca="1" si="100"/>
        <v>2024</v>
      </c>
      <c r="J866" t="str">
        <f t="shared" ca="1" si="101"/>
        <v>duben</v>
      </c>
      <c r="K866" s="12">
        <f t="shared" si="102"/>
        <v>2100</v>
      </c>
      <c r="L866" s="12">
        <f t="shared" si="103"/>
        <v>1638</v>
      </c>
      <c r="M866" s="12">
        <f t="shared" si="104"/>
        <v>462</v>
      </c>
      <c r="DZ866" s="6">
        <v>2</v>
      </c>
      <c r="EA866" s="7">
        <v>4</v>
      </c>
      <c r="EB866" s="7">
        <f t="shared" ca="1" si="105"/>
        <v>2024</v>
      </c>
    </row>
    <row r="867" spans="1:132" x14ac:dyDescent="0.3">
      <c r="A867" s="1">
        <f t="shared" ca="1" si="99"/>
        <v>45399</v>
      </c>
      <c r="B867" s="2" t="s">
        <v>32</v>
      </c>
      <c r="C867" s="2" t="s">
        <v>20</v>
      </c>
      <c r="D867" s="3">
        <v>1500</v>
      </c>
      <c r="E867" s="3">
        <v>1125</v>
      </c>
      <c r="F867" s="4">
        <v>6</v>
      </c>
      <c r="G867" s="2" t="s">
        <v>17</v>
      </c>
      <c r="H867" s="5" t="s">
        <v>11</v>
      </c>
      <c r="I867">
        <f t="shared" ca="1" si="100"/>
        <v>2024</v>
      </c>
      <c r="J867" t="str">
        <f t="shared" ca="1" si="101"/>
        <v>duben</v>
      </c>
      <c r="K867" s="12">
        <f t="shared" si="102"/>
        <v>9000</v>
      </c>
      <c r="L867" s="12">
        <f t="shared" si="103"/>
        <v>6750</v>
      </c>
      <c r="M867" s="12">
        <f t="shared" si="104"/>
        <v>2250</v>
      </c>
      <c r="DZ867" s="6">
        <v>17</v>
      </c>
      <c r="EA867" s="7">
        <v>4</v>
      </c>
      <c r="EB867" s="7">
        <f t="shared" ca="1" si="105"/>
        <v>2024</v>
      </c>
    </row>
    <row r="868" spans="1:132" x14ac:dyDescent="0.3">
      <c r="A868" s="1">
        <f t="shared" ca="1" si="99"/>
        <v>45398</v>
      </c>
      <c r="B868" s="2" t="s">
        <v>27</v>
      </c>
      <c r="C868" s="2" t="s">
        <v>28</v>
      </c>
      <c r="D868" s="3">
        <v>350</v>
      </c>
      <c r="E868" s="3">
        <v>273</v>
      </c>
      <c r="F868" s="4">
        <v>3</v>
      </c>
      <c r="G868" s="2" t="s">
        <v>21</v>
      </c>
      <c r="H868" s="5" t="s">
        <v>11</v>
      </c>
      <c r="I868">
        <f t="shared" ca="1" si="100"/>
        <v>2024</v>
      </c>
      <c r="J868" t="str">
        <f t="shared" ca="1" si="101"/>
        <v>duben</v>
      </c>
      <c r="K868" s="12">
        <f t="shared" si="102"/>
        <v>1050</v>
      </c>
      <c r="L868" s="12">
        <f t="shared" si="103"/>
        <v>819</v>
      </c>
      <c r="M868" s="12">
        <f t="shared" si="104"/>
        <v>231</v>
      </c>
      <c r="DZ868" s="6">
        <v>16</v>
      </c>
      <c r="EA868" s="7">
        <v>4</v>
      </c>
      <c r="EB868" s="7">
        <f t="shared" ca="1" si="105"/>
        <v>2024</v>
      </c>
    </row>
    <row r="869" spans="1:132" x14ac:dyDescent="0.3">
      <c r="A869" s="1">
        <f t="shared" ca="1" si="99"/>
        <v>45391</v>
      </c>
      <c r="B869" s="2" t="s">
        <v>8</v>
      </c>
      <c r="C869" s="2" t="s">
        <v>9</v>
      </c>
      <c r="D869" s="3">
        <v>950</v>
      </c>
      <c r="E869" s="3">
        <v>741</v>
      </c>
      <c r="F869" s="4">
        <v>10</v>
      </c>
      <c r="G869" s="2" t="s">
        <v>17</v>
      </c>
      <c r="H869" s="5" t="s">
        <v>14</v>
      </c>
      <c r="I869">
        <f t="shared" ca="1" si="100"/>
        <v>2024</v>
      </c>
      <c r="J869" t="str">
        <f t="shared" ca="1" si="101"/>
        <v>duben</v>
      </c>
      <c r="K869" s="12">
        <f t="shared" si="102"/>
        <v>9500</v>
      </c>
      <c r="L869" s="12">
        <f t="shared" si="103"/>
        <v>7410</v>
      </c>
      <c r="M869" s="12">
        <f t="shared" si="104"/>
        <v>2090</v>
      </c>
      <c r="DZ869" s="6">
        <v>9</v>
      </c>
      <c r="EA869" s="7">
        <v>4</v>
      </c>
      <c r="EB869" s="7">
        <f t="shared" ca="1" si="105"/>
        <v>2024</v>
      </c>
    </row>
    <row r="870" spans="1:132" x14ac:dyDescent="0.3">
      <c r="A870" s="1">
        <f t="shared" ca="1" si="99"/>
        <v>45394</v>
      </c>
      <c r="B870" s="2" t="s">
        <v>30</v>
      </c>
      <c r="C870" s="2" t="s">
        <v>20</v>
      </c>
      <c r="D870" s="3">
        <v>900</v>
      </c>
      <c r="E870" s="3">
        <v>675</v>
      </c>
      <c r="F870" s="4">
        <v>6</v>
      </c>
      <c r="G870" s="2" t="s">
        <v>26</v>
      </c>
      <c r="H870" s="5" t="s">
        <v>11</v>
      </c>
      <c r="I870">
        <f t="shared" ca="1" si="100"/>
        <v>2024</v>
      </c>
      <c r="J870" t="str">
        <f t="shared" ca="1" si="101"/>
        <v>duben</v>
      </c>
      <c r="K870" s="12">
        <f t="shared" si="102"/>
        <v>5400</v>
      </c>
      <c r="L870" s="12">
        <f t="shared" si="103"/>
        <v>4050</v>
      </c>
      <c r="M870" s="12">
        <f t="shared" si="104"/>
        <v>1350</v>
      </c>
      <c r="DZ870" s="6">
        <v>12</v>
      </c>
      <c r="EA870" s="7">
        <v>4</v>
      </c>
      <c r="EB870" s="7">
        <f t="shared" ca="1" si="105"/>
        <v>2024</v>
      </c>
    </row>
    <row r="871" spans="1:132" x14ac:dyDescent="0.3">
      <c r="A871" s="1">
        <f t="shared" ca="1" si="99"/>
        <v>45387</v>
      </c>
      <c r="B871" s="2" t="s">
        <v>27</v>
      </c>
      <c r="C871" s="2" t="s">
        <v>28</v>
      </c>
      <c r="D871" s="3">
        <v>350</v>
      </c>
      <c r="E871" s="3">
        <v>273</v>
      </c>
      <c r="F871" s="4">
        <v>1</v>
      </c>
      <c r="G871" s="2" t="s">
        <v>10</v>
      </c>
      <c r="H871" s="5" t="s">
        <v>14</v>
      </c>
      <c r="I871">
        <f t="shared" ca="1" si="100"/>
        <v>2024</v>
      </c>
      <c r="J871" t="str">
        <f t="shared" ca="1" si="101"/>
        <v>duben</v>
      </c>
      <c r="K871" s="12">
        <f t="shared" si="102"/>
        <v>350</v>
      </c>
      <c r="L871" s="12">
        <f t="shared" si="103"/>
        <v>273</v>
      </c>
      <c r="M871" s="12">
        <f t="shared" si="104"/>
        <v>77</v>
      </c>
      <c r="DZ871" s="6">
        <v>5</v>
      </c>
      <c r="EA871" s="7">
        <v>4</v>
      </c>
      <c r="EB871" s="7">
        <f t="shared" ca="1" si="105"/>
        <v>2024</v>
      </c>
    </row>
    <row r="872" spans="1:132" x14ac:dyDescent="0.3">
      <c r="A872" s="1">
        <f t="shared" ca="1" si="99"/>
        <v>45411</v>
      </c>
      <c r="B872" s="2" t="s">
        <v>32</v>
      </c>
      <c r="C872" s="2" t="s">
        <v>20</v>
      </c>
      <c r="D872" s="3">
        <v>1500</v>
      </c>
      <c r="E872" s="3">
        <v>1125</v>
      </c>
      <c r="F872" s="4">
        <v>3</v>
      </c>
      <c r="G872" s="2" t="s">
        <v>21</v>
      </c>
      <c r="H872" s="5" t="s">
        <v>14</v>
      </c>
      <c r="I872">
        <f t="shared" ca="1" si="100"/>
        <v>2024</v>
      </c>
      <c r="J872" t="str">
        <f t="shared" ca="1" si="101"/>
        <v>duben</v>
      </c>
      <c r="K872" s="12">
        <f t="shared" si="102"/>
        <v>4500</v>
      </c>
      <c r="L872" s="12">
        <f t="shared" si="103"/>
        <v>3375</v>
      </c>
      <c r="M872" s="12">
        <f t="shared" si="104"/>
        <v>1125</v>
      </c>
      <c r="DZ872" s="6">
        <v>29</v>
      </c>
      <c r="EA872" s="7">
        <v>4</v>
      </c>
      <c r="EB872" s="7">
        <f t="shared" ca="1" si="105"/>
        <v>2024</v>
      </c>
    </row>
    <row r="873" spans="1:132" x14ac:dyDescent="0.3">
      <c r="A873" s="1">
        <f t="shared" ca="1" si="99"/>
        <v>45390</v>
      </c>
      <c r="B873" s="2" t="s">
        <v>8</v>
      </c>
      <c r="C873" s="2" t="s">
        <v>9</v>
      </c>
      <c r="D873" s="3">
        <v>950</v>
      </c>
      <c r="E873" s="3">
        <v>741</v>
      </c>
      <c r="F873" s="4">
        <v>2</v>
      </c>
      <c r="G873" s="2" t="s">
        <v>37</v>
      </c>
      <c r="H873" s="5" t="s">
        <v>14</v>
      </c>
      <c r="I873">
        <f t="shared" ca="1" si="100"/>
        <v>2024</v>
      </c>
      <c r="J873" t="str">
        <f t="shared" ca="1" si="101"/>
        <v>duben</v>
      </c>
      <c r="K873" s="12">
        <f t="shared" si="102"/>
        <v>1900</v>
      </c>
      <c r="L873" s="12">
        <f t="shared" si="103"/>
        <v>1482</v>
      </c>
      <c r="M873" s="12">
        <f t="shared" si="104"/>
        <v>418</v>
      </c>
      <c r="DZ873" s="6">
        <v>8</v>
      </c>
      <c r="EA873" s="7">
        <v>4</v>
      </c>
      <c r="EB873" s="7">
        <f t="shared" ca="1" si="105"/>
        <v>2024</v>
      </c>
    </row>
    <row r="874" spans="1:132" x14ac:dyDescent="0.3">
      <c r="A874" s="1">
        <f t="shared" ca="1" si="99"/>
        <v>45387</v>
      </c>
      <c r="B874" s="2" t="s">
        <v>29</v>
      </c>
      <c r="C874" s="2" t="s">
        <v>28</v>
      </c>
      <c r="D874" s="3">
        <v>600</v>
      </c>
      <c r="E874" s="3">
        <v>510</v>
      </c>
      <c r="F874" s="4">
        <v>3</v>
      </c>
      <c r="G874" s="2" t="s">
        <v>25</v>
      </c>
      <c r="H874" s="5" t="s">
        <v>11</v>
      </c>
      <c r="I874">
        <f t="shared" ca="1" si="100"/>
        <v>2024</v>
      </c>
      <c r="J874" t="str">
        <f t="shared" ca="1" si="101"/>
        <v>duben</v>
      </c>
      <c r="K874" s="12">
        <f t="shared" si="102"/>
        <v>1800</v>
      </c>
      <c r="L874" s="12">
        <f t="shared" si="103"/>
        <v>1530</v>
      </c>
      <c r="M874" s="12">
        <f t="shared" si="104"/>
        <v>270</v>
      </c>
      <c r="DZ874" s="6">
        <v>5</v>
      </c>
      <c r="EA874" s="7">
        <v>4</v>
      </c>
      <c r="EB874" s="7">
        <f t="shared" ca="1" si="105"/>
        <v>2024</v>
      </c>
    </row>
    <row r="875" spans="1:132" x14ac:dyDescent="0.3">
      <c r="A875" s="1">
        <f t="shared" ca="1" si="99"/>
        <v>45400</v>
      </c>
      <c r="B875" s="2" t="s">
        <v>12</v>
      </c>
      <c r="C875" s="2" t="s">
        <v>9</v>
      </c>
      <c r="D875" s="3">
        <v>850</v>
      </c>
      <c r="E875" s="3">
        <v>722.5</v>
      </c>
      <c r="F875" s="4">
        <v>3</v>
      </c>
      <c r="G875" s="2" t="s">
        <v>31</v>
      </c>
      <c r="H875" s="5" t="s">
        <v>11</v>
      </c>
      <c r="I875">
        <f t="shared" ca="1" si="100"/>
        <v>2024</v>
      </c>
      <c r="J875" t="str">
        <f t="shared" ca="1" si="101"/>
        <v>duben</v>
      </c>
      <c r="K875" s="12">
        <f t="shared" si="102"/>
        <v>2550</v>
      </c>
      <c r="L875" s="12">
        <f t="shared" si="103"/>
        <v>2167.5</v>
      </c>
      <c r="M875" s="12">
        <f t="shared" si="104"/>
        <v>382.5</v>
      </c>
      <c r="DZ875" s="6">
        <v>18</v>
      </c>
      <c r="EA875" s="7">
        <v>4</v>
      </c>
      <c r="EB875" s="7">
        <f t="shared" ca="1" si="105"/>
        <v>2024</v>
      </c>
    </row>
    <row r="876" spans="1:132" x14ac:dyDescent="0.3">
      <c r="A876" s="1">
        <f t="shared" ca="1" si="99"/>
        <v>45390</v>
      </c>
      <c r="B876" s="2" t="s">
        <v>34</v>
      </c>
      <c r="C876" s="2" t="s">
        <v>9</v>
      </c>
      <c r="D876" s="3">
        <v>1200</v>
      </c>
      <c r="E876" s="3">
        <v>1080</v>
      </c>
      <c r="F876" s="4">
        <v>4</v>
      </c>
      <c r="G876" s="2" t="s">
        <v>18</v>
      </c>
      <c r="H876" s="5" t="s">
        <v>14</v>
      </c>
      <c r="I876">
        <f t="shared" ca="1" si="100"/>
        <v>2024</v>
      </c>
      <c r="J876" t="str">
        <f t="shared" ca="1" si="101"/>
        <v>duben</v>
      </c>
      <c r="K876" s="12">
        <f t="shared" si="102"/>
        <v>4800</v>
      </c>
      <c r="L876" s="12">
        <f t="shared" si="103"/>
        <v>4320</v>
      </c>
      <c r="M876" s="12">
        <f t="shared" si="104"/>
        <v>480</v>
      </c>
      <c r="DZ876" s="6">
        <v>8</v>
      </c>
      <c r="EA876" s="7">
        <v>4</v>
      </c>
      <c r="EB876" s="7">
        <f t="shared" ca="1" si="105"/>
        <v>2024</v>
      </c>
    </row>
    <row r="877" spans="1:132" x14ac:dyDescent="0.3">
      <c r="A877" s="1">
        <f t="shared" ca="1" si="99"/>
        <v>45398</v>
      </c>
      <c r="B877" s="2" t="s">
        <v>19</v>
      </c>
      <c r="C877" s="2" t="s">
        <v>20</v>
      </c>
      <c r="D877" s="3">
        <v>1000</v>
      </c>
      <c r="E877" s="3">
        <v>900</v>
      </c>
      <c r="F877" s="4">
        <v>5</v>
      </c>
      <c r="G877" s="2" t="s">
        <v>23</v>
      </c>
      <c r="H877" s="5" t="s">
        <v>14</v>
      </c>
      <c r="I877">
        <f t="shared" ca="1" si="100"/>
        <v>2024</v>
      </c>
      <c r="J877" t="str">
        <f t="shared" ca="1" si="101"/>
        <v>duben</v>
      </c>
      <c r="K877" s="12">
        <f t="shared" si="102"/>
        <v>5000</v>
      </c>
      <c r="L877" s="12">
        <f t="shared" si="103"/>
        <v>4500</v>
      </c>
      <c r="M877" s="12">
        <f t="shared" si="104"/>
        <v>500</v>
      </c>
      <c r="DZ877" s="6">
        <v>16</v>
      </c>
      <c r="EA877" s="7">
        <v>4</v>
      </c>
      <c r="EB877" s="7">
        <f t="shared" ca="1" si="105"/>
        <v>2024</v>
      </c>
    </row>
    <row r="878" spans="1:132" x14ac:dyDescent="0.3">
      <c r="A878" s="1">
        <f t="shared" ca="1" si="99"/>
        <v>45392</v>
      </c>
      <c r="B878" s="2" t="s">
        <v>12</v>
      </c>
      <c r="C878" s="2" t="s">
        <v>9</v>
      </c>
      <c r="D878" s="3">
        <v>850</v>
      </c>
      <c r="E878" s="3">
        <v>722.5</v>
      </c>
      <c r="F878" s="4">
        <v>1</v>
      </c>
      <c r="G878" s="2" t="s">
        <v>26</v>
      </c>
      <c r="H878" s="5" t="s">
        <v>11</v>
      </c>
      <c r="I878">
        <f t="shared" ca="1" si="100"/>
        <v>2024</v>
      </c>
      <c r="J878" t="str">
        <f t="shared" ca="1" si="101"/>
        <v>duben</v>
      </c>
      <c r="K878" s="12">
        <f t="shared" si="102"/>
        <v>850</v>
      </c>
      <c r="L878" s="12">
        <f t="shared" si="103"/>
        <v>722.5</v>
      </c>
      <c r="M878" s="12">
        <f t="shared" si="104"/>
        <v>127.5</v>
      </c>
      <c r="DZ878" s="6">
        <v>10</v>
      </c>
      <c r="EA878" s="7">
        <v>4</v>
      </c>
      <c r="EB878" s="7">
        <f t="shared" ca="1" si="105"/>
        <v>2024</v>
      </c>
    </row>
    <row r="879" spans="1:132" x14ac:dyDescent="0.3">
      <c r="A879" s="1">
        <f t="shared" ca="1" si="99"/>
        <v>45390</v>
      </c>
      <c r="B879" s="2" t="s">
        <v>32</v>
      </c>
      <c r="C879" s="2" t="s">
        <v>20</v>
      </c>
      <c r="D879" s="3">
        <v>1500</v>
      </c>
      <c r="E879" s="3">
        <v>1125</v>
      </c>
      <c r="F879" s="4">
        <v>10</v>
      </c>
      <c r="G879" s="2" t="s">
        <v>18</v>
      </c>
      <c r="H879" s="5" t="s">
        <v>11</v>
      </c>
      <c r="I879">
        <f t="shared" ca="1" si="100"/>
        <v>2024</v>
      </c>
      <c r="J879" t="str">
        <f t="shared" ca="1" si="101"/>
        <v>duben</v>
      </c>
      <c r="K879" s="12">
        <f t="shared" si="102"/>
        <v>15000</v>
      </c>
      <c r="L879" s="12">
        <f t="shared" si="103"/>
        <v>11250</v>
      </c>
      <c r="M879" s="12">
        <f t="shared" si="104"/>
        <v>3750</v>
      </c>
      <c r="DZ879" s="6">
        <v>8</v>
      </c>
      <c r="EA879" s="7">
        <v>4</v>
      </c>
      <c r="EB879" s="7">
        <f t="shared" ca="1" si="105"/>
        <v>2024</v>
      </c>
    </row>
    <row r="880" spans="1:132" x14ac:dyDescent="0.3">
      <c r="A880" s="1">
        <f t="shared" ca="1" si="99"/>
        <v>45409</v>
      </c>
      <c r="B880" s="2" t="s">
        <v>24</v>
      </c>
      <c r="C880" s="2" t="s">
        <v>9</v>
      </c>
      <c r="D880" s="3">
        <v>850</v>
      </c>
      <c r="E880" s="3">
        <v>637.5</v>
      </c>
      <c r="F880" s="4">
        <v>4</v>
      </c>
      <c r="G880" s="2" t="s">
        <v>23</v>
      </c>
      <c r="H880" s="5" t="s">
        <v>11</v>
      </c>
      <c r="I880">
        <f t="shared" ca="1" si="100"/>
        <v>2024</v>
      </c>
      <c r="J880" t="str">
        <f t="shared" ca="1" si="101"/>
        <v>duben</v>
      </c>
      <c r="K880" s="12">
        <f t="shared" si="102"/>
        <v>3400</v>
      </c>
      <c r="L880" s="12">
        <f t="shared" si="103"/>
        <v>2550</v>
      </c>
      <c r="M880" s="12">
        <f t="shared" si="104"/>
        <v>850</v>
      </c>
      <c r="DZ880" s="6">
        <v>27</v>
      </c>
      <c r="EA880" s="7">
        <v>4</v>
      </c>
      <c r="EB880" s="7">
        <f t="shared" ca="1" si="105"/>
        <v>2024</v>
      </c>
    </row>
    <row r="881" spans="1:132" x14ac:dyDescent="0.3">
      <c r="A881" s="1">
        <f t="shared" ca="1" si="99"/>
        <v>45404</v>
      </c>
      <c r="B881" s="2" t="s">
        <v>32</v>
      </c>
      <c r="C881" s="2" t="s">
        <v>20</v>
      </c>
      <c r="D881" s="3">
        <v>1500</v>
      </c>
      <c r="E881" s="3">
        <v>1125</v>
      </c>
      <c r="F881" s="4">
        <v>3</v>
      </c>
      <c r="G881" s="2" t="s">
        <v>13</v>
      </c>
      <c r="H881" s="5" t="s">
        <v>11</v>
      </c>
      <c r="I881">
        <f t="shared" ca="1" si="100"/>
        <v>2024</v>
      </c>
      <c r="J881" t="str">
        <f t="shared" ca="1" si="101"/>
        <v>duben</v>
      </c>
      <c r="K881" s="12">
        <f t="shared" si="102"/>
        <v>4500</v>
      </c>
      <c r="L881" s="12">
        <f t="shared" si="103"/>
        <v>3375</v>
      </c>
      <c r="M881" s="12">
        <f t="shared" si="104"/>
        <v>1125</v>
      </c>
      <c r="DZ881" s="6">
        <v>22</v>
      </c>
      <c r="EA881" s="7">
        <v>4</v>
      </c>
      <c r="EB881" s="7">
        <f t="shared" ca="1" si="105"/>
        <v>2024</v>
      </c>
    </row>
    <row r="882" spans="1:132" x14ac:dyDescent="0.3">
      <c r="A882" s="1">
        <f t="shared" ca="1" si="99"/>
        <v>45435</v>
      </c>
      <c r="B882" s="2" t="s">
        <v>32</v>
      </c>
      <c r="C882" s="2" t="s">
        <v>20</v>
      </c>
      <c r="D882" s="3">
        <v>1500</v>
      </c>
      <c r="E882" s="3">
        <v>1125</v>
      </c>
      <c r="F882" s="4">
        <v>4</v>
      </c>
      <c r="G882" s="2" t="s">
        <v>26</v>
      </c>
      <c r="H882" s="5" t="s">
        <v>14</v>
      </c>
      <c r="I882">
        <f t="shared" ca="1" si="100"/>
        <v>2024</v>
      </c>
      <c r="J882" t="str">
        <f t="shared" ca="1" si="101"/>
        <v>květen</v>
      </c>
      <c r="K882" s="12">
        <f t="shared" si="102"/>
        <v>6000</v>
      </c>
      <c r="L882" s="12">
        <f t="shared" si="103"/>
        <v>4500</v>
      </c>
      <c r="M882" s="12">
        <f t="shared" si="104"/>
        <v>1500</v>
      </c>
      <c r="DZ882" s="6">
        <v>23</v>
      </c>
      <c r="EA882" s="7">
        <v>5</v>
      </c>
      <c r="EB882" s="7">
        <f t="shared" ca="1" si="105"/>
        <v>2024</v>
      </c>
    </row>
    <row r="883" spans="1:132" x14ac:dyDescent="0.3">
      <c r="A883" s="1">
        <f t="shared" ca="1" si="99"/>
        <v>45438</v>
      </c>
      <c r="B883" s="2" t="s">
        <v>15</v>
      </c>
      <c r="C883" s="2" t="s">
        <v>9</v>
      </c>
      <c r="D883" s="3">
        <v>500</v>
      </c>
      <c r="E883" s="3">
        <v>400</v>
      </c>
      <c r="F883" s="4">
        <v>3</v>
      </c>
      <c r="G883" s="2" t="s">
        <v>13</v>
      </c>
      <c r="H883" s="5" t="s">
        <v>14</v>
      </c>
      <c r="I883">
        <f t="shared" ca="1" si="100"/>
        <v>2024</v>
      </c>
      <c r="J883" t="str">
        <f t="shared" ca="1" si="101"/>
        <v>květen</v>
      </c>
      <c r="K883" s="12">
        <f t="shared" si="102"/>
        <v>1500</v>
      </c>
      <c r="L883" s="12">
        <f t="shared" si="103"/>
        <v>1200</v>
      </c>
      <c r="M883" s="12">
        <f t="shared" si="104"/>
        <v>300</v>
      </c>
      <c r="DZ883" s="6">
        <v>26</v>
      </c>
      <c r="EA883" s="7">
        <v>5</v>
      </c>
      <c r="EB883" s="7">
        <f t="shared" ca="1" si="105"/>
        <v>2024</v>
      </c>
    </row>
    <row r="884" spans="1:132" x14ac:dyDescent="0.3">
      <c r="A884" s="1">
        <f t="shared" ca="1" si="99"/>
        <v>45435</v>
      </c>
      <c r="B884" s="2" t="s">
        <v>27</v>
      </c>
      <c r="C884" s="2" t="s">
        <v>28</v>
      </c>
      <c r="D884" s="3">
        <v>350</v>
      </c>
      <c r="E884" s="3">
        <v>273</v>
      </c>
      <c r="F884" s="4">
        <v>1</v>
      </c>
      <c r="G884" s="2" t="s">
        <v>31</v>
      </c>
      <c r="H884" s="5" t="s">
        <v>11</v>
      </c>
      <c r="I884">
        <f t="shared" ca="1" si="100"/>
        <v>2024</v>
      </c>
      <c r="J884" t="str">
        <f t="shared" ca="1" si="101"/>
        <v>květen</v>
      </c>
      <c r="K884" s="12">
        <f t="shared" si="102"/>
        <v>350</v>
      </c>
      <c r="L884" s="12">
        <f t="shared" si="103"/>
        <v>273</v>
      </c>
      <c r="M884" s="12">
        <f t="shared" si="104"/>
        <v>77</v>
      </c>
      <c r="DZ884" s="6">
        <v>23</v>
      </c>
      <c r="EA884" s="7">
        <v>5</v>
      </c>
      <c r="EB884" s="7">
        <f t="shared" ca="1" si="105"/>
        <v>2024</v>
      </c>
    </row>
    <row r="885" spans="1:132" x14ac:dyDescent="0.3">
      <c r="A885" s="1">
        <f t="shared" ca="1" si="99"/>
        <v>45415</v>
      </c>
      <c r="B885" s="2" t="s">
        <v>33</v>
      </c>
      <c r="C885" s="2" t="s">
        <v>20</v>
      </c>
      <c r="D885" s="3">
        <v>750</v>
      </c>
      <c r="E885" s="3">
        <v>637.5</v>
      </c>
      <c r="F885" s="4">
        <v>7</v>
      </c>
      <c r="G885" s="2" t="s">
        <v>26</v>
      </c>
      <c r="H885" s="5" t="s">
        <v>11</v>
      </c>
      <c r="I885">
        <f t="shared" ca="1" si="100"/>
        <v>2024</v>
      </c>
      <c r="J885" t="str">
        <f t="shared" ca="1" si="101"/>
        <v>květen</v>
      </c>
      <c r="K885" s="12">
        <f t="shared" si="102"/>
        <v>5250</v>
      </c>
      <c r="L885" s="12">
        <f t="shared" si="103"/>
        <v>4462.5</v>
      </c>
      <c r="M885" s="12">
        <f t="shared" si="104"/>
        <v>787.5</v>
      </c>
      <c r="DZ885" s="6">
        <v>3</v>
      </c>
      <c r="EA885" s="7">
        <v>5</v>
      </c>
      <c r="EB885" s="7">
        <f t="shared" ca="1" si="105"/>
        <v>2024</v>
      </c>
    </row>
    <row r="886" spans="1:132" x14ac:dyDescent="0.3">
      <c r="A886" s="1">
        <f t="shared" ca="1" si="99"/>
        <v>45425</v>
      </c>
      <c r="B886" s="2" t="s">
        <v>19</v>
      </c>
      <c r="C886" s="2" t="s">
        <v>20</v>
      </c>
      <c r="D886" s="3">
        <v>1000</v>
      </c>
      <c r="E886" s="3">
        <v>900</v>
      </c>
      <c r="F886" s="4">
        <v>6</v>
      </c>
      <c r="G886" s="2" t="s">
        <v>38</v>
      </c>
      <c r="H886" s="5" t="s">
        <v>11</v>
      </c>
      <c r="I886">
        <f t="shared" ca="1" si="100"/>
        <v>2024</v>
      </c>
      <c r="J886" t="str">
        <f t="shared" ca="1" si="101"/>
        <v>květen</v>
      </c>
      <c r="K886" s="12">
        <f t="shared" si="102"/>
        <v>6000</v>
      </c>
      <c r="L886" s="12">
        <f t="shared" si="103"/>
        <v>5400</v>
      </c>
      <c r="M886" s="12">
        <f t="shared" si="104"/>
        <v>600</v>
      </c>
      <c r="DZ886" s="6">
        <v>13</v>
      </c>
      <c r="EA886" s="7">
        <v>5</v>
      </c>
      <c r="EB886" s="7">
        <f t="shared" ca="1" si="105"/>
        <v>2024</v>
      </c>
    </row>
    <row r="887" spans="1:132" x14ac:dyDescent="0.3">
      <c r="A887" s="1">
        <f t="shared" ca="1" si="99"/>
        <v>45429</v>
      </c>
      <c r="B887" s="2" t="s">
        <v>19</v>
      </c>
      <c r="C887" s="2" t="s">
        <v>20</v>
      </c>
      <c r="D887" s="3">
        <v>1000</v>
      </c>
      <c r="E887" s="3">
        <v>900</v>
      </c>
      <c r="F887" s="4">
        <v>6</v>
      </c>
      <c r="G887" s="2" t="s">
        <v>35</v>
      </c>
      <c r="H887" s="5" t="s">
        <v>14</v>
      </c>
      <c r="I887">
        <f t="shared" ca="1" si="100"/>
        <v>2024</v>
      </c>
      <c r="J887" t="str">
        <f t="shared" ca="1" si="101"/>
        <v>květen</v>
      </c>
      <c r="K887" s="12">
        <f t="shared" si="102"/>
        <v>6000</v>
      </c>
      <c r="L887" s="12">
        <f t="shared" si="103"/>
        <v>5400</v>
      </c>
      <c r="M887" s="12">
        <f t="shared" si="104"/>
        <v>600</v>
      </c>
      <c r="DZ887" s="6">
        <v>17</v>
      </c>
      <c r="EA887" s="7">
        <v>5</v>
      </c>
      <c r="EB887" s="7">
        <f t="shared" ca="1" si="105"/>
        <v>2024</v>
      </c>
    </row>
    <row r="888" spans="1:132" x14ac:dyDescent="0.3">
      <c r="A888" s="1">
        <f t="shared" ca="1" si="99"/>
        <v>45430</v>
      </c>
      <c r="B888" s="2" t="s">
        <v>8</v>
      </c>
      <c r="C888" s="2" t="s">
        <v>9</v>
      </c>
      <c r="D888" s="3">
        <v>950</v>
      </c>
      <c r="E888" s="3">
        <v>741</v>
      </c>
      <c r="F888" s="4">
        <v>6</v>
      </c>
      <c r="G888" s="2" t="s">
        <v>16</v>
      </c>
      <c r="H888" s="5" t="s">
        <v>14</v>
      </c>
      <c r="I888">
        <f t="shared" ca="1" si="100"/>
        <v>2024</v>
      </c>
      <c r="J888" t="str">
        <f t="shared" ca="1" si="101"/>
        <v>květen</v>
      </c>
      <c r="K888" s="12">
        <f t="shared" si="102"/>
        <v>5700</v>
      </c>
      <c r="L888" s="12">
        <f t="shared" si="103"/>
        <v>4446</v>
      </c>
      <c r="M888" s="12">
        <f t="shared" si="104"/>
        <v>1254</v>
      </c>
      <c r="DZ888" s="6">
        <v>18</v>
      </c>
      <c r="EA888" s="7">
        <v>5</v>
      </c>
      <c r="EB888" s="7">
        <f t="shared" ca="1" si="105"/>
        <v>2024</v>
      </c>
    </row>
    <row r="889" spans="1:132" x14ac:dyDescent="0.3">
      <c r="A889" s="1">
        <f t="shared" ca="1" si="99"/>
        <v>45416</v>
      </c>
      <c r="B889" s="2" t="s">
        <v>15</v>
      </c>
      <c r="C889" s="2" t="s">
        <v>9</v>
      </c>
      <c r="D889" s="3">
        <v>500</v>
      </c>
      <c r="E889" s="3">
        <v>400</v>
      </c>
      <c r="F889" s="4">
        <v>4</v>
      </c>
      <c r="G889" s="2" t="s">
        <v>16</v>
      </c>
      <c r="H889" s="5" t="s">
        <v>11</v>
      </c>
      <c r="I889">
        <f t="shared" ca="1" si="100"/>
        <v>2024</v>
      </c>
      <c r="J889" t="str">
        <f t="shared" ca="1" si="101"/>
        <v>květen</v>
      </c>
      <c r="K889" s="12">
        <f t="shared" si="102"/>
        <v>2000</v>
      </c>
      <c r="L889" s="12">
        <f t="shared" si="103"/>
        <v>1600</v>
      </c>
      <c r="M889" s="12">
        <f t="shared" si="104"/>
        <v>400</v>
      </c>
      <c r="DZ889" s="6">
        <v>4</v>
      </c>
      <c r="EA889" s="7">
        <v>5</v>
      </c>
      <c r="EB889" s="7">
        <f t="shared" ca="1" si="105"/>
        <v>2024</v>
      </c>
    </row>
    <row r="890" spans="1:132" x14ac:dyDescent="0.3">
      <c r="A890" s="1">
        <f t="shared" ca="1" si="99"/>
        <v>45439</v>
      </c>
      <c r="B890" s="2" t="s">
        <v>32</v>
      </c>
      <c r="C890" s="2" t="s">
        <v>20</v>
      </c>
      <c r="D890" s="3">
        <v>1500</v>
      </c>
      <c r="E890" s="3">
        <v>1125</v>
      </c>
      <c r="F890" s="4">
        <v>4</v>
      </c>
      <c r="G890" s="2" t="s">
        <v>23</v>
      </c>
      <c r="H890" s="5" t="s">
        <v>14</v>
      </c>
      <c r="I890">
        <f t="shared" ca="1" si="100"/>
        <v>2024</v>
      </c>
      <c r="J890" t="str">
        <f t="shared" ca="1" si="101"/>
        <v>květen</v>
      </c>
      <c r="K890" s="12">
        <f t="shared" si="102"/>
        <v>6000</v>
      </c>
      <c r="L890" s="12">
        <f t="shared" si="103"/>
        <v>4500</v>
      </c>
      <c r="M890" s="12">
        <f t="shared" si="104"/>
        <v>1500</v>
      </c>
      <c r="DZ890" s="6">
        <v>27</v>
      </c>
      <c r="EA890" s="7">
        <v>5</v>
      </c>
      <c r="EB890" s="7">
        <f t="shared" ca="1" si="105"/>
        <v>2024</v>
      </c>
    </row>
    <row r="891" spans="1:132" x14ac:dyDescent="0.3">
      <c r="A891" s="1">
        <f t="shared" ca="1" si="99"/>
        <v>45435</v>
      </c>
      <c r="B891" s="2" t="s">
        <v>32</v>
      </c>
      <c r="C891" s="2" t="s">
        <v>20</v>
      </c>
      <c r="D891" s="3">
        <v>1500</v>
      </c>
      <c r="E891" s="3">
        <v>1125</v>
      </c>
      <c r="F891" s="4">
        <v>9</v>
      </c>
      <c r="G891" s="2" t="s">
        <v>10</v>
      </c>
      <c r="H891" s="5" t="s">
        <v>11</v>
      </c>
      <c r="I891">
        <f t="shared" ca="1" si="100"/>
        <v>2024</v>
      </c>
      <c r="J891" t="str">
        <f t="shared" ca="1" si="101"/>
        <v>květen</v>
      </c>
      <c r="K891" s="12">
        <f t="shared" si="102"/>
        <v>13500</v>
      </c>
      <c r="L891" s="12">
        <f t="shared" si="103"/>
        <v>10125</v>
      </c>
      <c r="M891" s="12">
        <f t="shared" si="104"/>
        <v>3375</v>
      </c>
      <c r="DZ891" s="6">
        <v>23</v>
      </c>
      <c r="EA891" s="7">
        <v>5</v>
      </c>
      <c r="EB891" s="7">
        <f t="shared" ca="1" si="105"/>
        <v>2024</v>
      </c>
    </row>
    <row r="892" spans="1:132" x14ac:dyDescent="0.3">
      <c r="A892" s="1">
        <f t="shared" ca="1" si="99"/>
        <v>45428</v>
      </c>
      <c r="B892" s="2" t="s">
        <v>34</v>
      </c>
      <c r="C892" s="2" t="s">
        <v>9</v>
      </c>
      <c r="D892" s="3">
        <v>1200</v>
      </c>
      <c r="E892" s="3">
        <v>1080</v>
      </c>
      <c r="F892" s="4">
        <v>5</v>
      </c>
      <c r="G892" s="2" t="s">
        <v>21</v>
      </c>
      <c r="H892" s="5" t="s">
        <v>14</v>
      </c>
      <c r="I892">
        <f t="shared" ca="1" si="100"/>
        <v>2024</v>
      </c>
      <c r="J892" t="str">
        <f t="shared" ca="1" si="101"/>
        <v>květen</v>
      </c>
      <c r="K892" s="12">
        <f t="shared" si="102"/>
        <v>6000</v>
      </c>
      <c r="L892" s="12">
        <f t="shared" si="103"/>
        <v>5400</v>
      </c>
      <c r="M892" s="12">
        <f t="shared" si="104"/>
        <v>600</v>
      </c>
      <c r="DZ892" s="6">
        <v>16</v>
      </c>
      <c r="EA892" s="7">
        <v>5</v>
      </c>
      <c r="EB892" s="7">
        <f t="shared" ca="1" si="105"/>
        <v>2024</v>
      </c>
    </row>
    <row r="893" spans="1:132" x14ac:dyDescent="0.3">
      <c r="A893" s="1">
        <f t="shared" ca="1" si="99"/>
        <v>45435</v>
      </c>
      <c r="B893" s="2" t="s">
        <v>27</v>
      </c>
      <c r="C893" s="2" t="s">
        <v>28</v>
      </c>
      <c r="D893" s="3">
        <v>350</v>
      </c>
      <c r="E893" s="3">
        <v>273</v>
      </c>
      <c r="F893" s="4">
        <v>2</v>
      </c>
      <c r="G893" s="2" t="s">
        <v>26</v>
      </c>
      <c r="H893" s="5" t="s">
        <v>14</v>
      </c>
      <c r="I893">
        <f t="shared" ca="1" si="100"/>
        <v>2024</v>
      </c>
      <c r="J893" t="str">
        <f t="shared" ca="1" si="101"/>
        <v>květen</v>
      </c>
      <c r="K893" s="12">
        <f t="shared" si="102"/>
        <v>700</v>
      </c>
      <c r="L893" s="12">
        <f t="shared" si="103"/>
        <v>546</v>
      </c>
      <c r="M893" s="12">
        <f t="shared" si="104"/>
        <v>154</v>
      </c>
      <c r="DZ893" s="6">
        <v>23</v>
      </c>
      <c r="EA893" s="7">
        <v>5</v>
      </c>
      <c r="EB893" s="7">
        <f t="shared" ca="1" si="105"/>
        <v>2024</v>
      </c>
    </row>
    <row r="894" spans="1:132" x14ac:dyDescent="0.3">
      <c r="A894" s="1">
        <f t="shared" ca="1" si="99"/>
        <v>45428</v>
      </c>
      <c r="B894" s="2" t="s">
        <v>34</v>
      </c>
      <c r="C894" s="2" t="s">
        <v>9</v>
      </c>
      <c r="D894" s="3">
        <v>1200</v>
      </c>
      <c r="E894" s="3">
        <v>1080</v>
      </c>
      <c r="F894" s="4">
        <v>6</v>
      </c>
      <c r="G894" s="2" t="s">
        <v>26</v>
      </c>
      <c r="H894" s="5" t="s">
        <v>14</v>
      </c>
      <c r="I894">
        <f t="shared" ca="1" si="100"/>
        <v>2024</v>
      </c>
      <c r="J894" t="str">
        <f t="shared" ca="1" si="101"/>
        <v>květen</v>
      </c>
      <c r="K894" s="12">
        <f t="shared" si="102"/>
        <v>7200</v>
      </c>
      <c r="L894" s="12">
        <f t="shared" si="103"/>
        <v>6480</v>
      </c>
      <c r="M894" s="12">
        <f t="shared" si="104"/>
        <v>720</v>
      </c>
      <c r="DZ894" s="6">
        <v>16</v>
      </c>
      <c r="EA894" s="7">
        <v>5</v>
      </c>
      <c r="EB894" s="7">
        <f t="shared" ca="1" si="105"/>
        <v>2024</v>
      </c>
    </row>
    <row r="895" spans="1:132" x14ac:dyDescent="0.3">
      <c r="A895" s="1">
        <f t="shared" ca="1" si="99"/>
        <v>45413</v>
      </c>
      <c r="B895" s="2" t="s">
        <v>12</v>
      </c>
      <c r="C895" s="2" t="s">
        <v>9</v>
      </c>
      <c r="D895" s="3">
        <v>850</v>
      </c>
      <c r="E895" s="3">
        <v>722.5</v>
      </c>
      <c r="F895" s="4">
        <v>6</v>
      </c>
      <c r="G895" s="2" t="s">
        <v>35</v>
      </c>
      <c r="H895" s="5" t="s">
        <v>11</v>
      </c>
      <c r="I895">
        <f t="shared" ca="1" si="100"/>
        <v>2024</v>
      </c>
      <c r="J895" t="str">
        <f t="shared" ca="1" si="101"/>
        <v>květen</v>
      </c>
      <c r="K895" s="12">
        <f t="shared" si="102"/>
        <v>5100</v>
      </c>
      <c r="L895" s="12">
        <f t="shared" si="103"/>
        <v>4335</v>
      </c>
      <c r="M895" s="12">
        <f t="shared" si="104"/>
        <v>765</v>
      </c>
      <c r="DZ895" s="6">
        <v>1</v>
      </c>
      <c r="EA895" s="7">
        <v>5</v>
      </c>
      <c r="EB895" s="7">
        <f t="shared" ca="1" si="105"/>
        <v>2024</v>
      </c>
    </row>
    <row r="896" spans="1:132" x14ac:dyDescent="0.3">
      <c r="A896" s="1">
        <f t="shared" ca="1" si="99"/>
        <v>45434</v>
      </c>
      <c r="B896" s="2" t="s">
        <v>32</v>
      </c>
      <c r="C896" s="2" t="s">
        <v>20</v>
      </c>
      <c r="D896" s="3">
        <v>1500</v>
      </c>
      <c r="E896" s="3">
        <v>1125</v>
      </c>
      <c r="F896" s="4">
        <v>4</v>
      </c>
      <c r="G896" s="2" t="s">
        <v>36</v>
      </c>
      <c r="H896" s="5" t="s">
        <v>14</v>
      </c>
      <c r="I896">
        <f t="shared" ca="1" si="100"/>
        <v>2024</v>
      </c>
      <c r="J896" t="str">
        <f t="shared" ca="1" si="101"/>
        <v>květen</v>
      </c>
      <c r="K896" s="12">
        <f t="shared" si="102"/>
        <v>6000</v>
      </c>
      <c r="L896" s="12">
        <f t="shared" si="103"/>
        <v>4500</v>
      </c>
      <c r="M896" s="12">
        <f t="shared" si="104"/>
        <v>1500</v>
      </c>
      <c r="DZ896" s="6">
        <v>22</v>
      </c>
      <c r="EA896" s="7">
        <v>5</v>
      </c>
      <c r="EB896" s="7">
        <f t="shared" ca="1" si="105"/>
        <v>2024</v>
      </c>
    </row>
    <row r="897" spans="1:132" x14ac:dyDescent="0.3">
      <c r="A897" s="1">
        <f t="shared" ca="1" si="99"/>
        <v>45435</v>
      </c>
      <c r="B897" s="2" t="s">
        <v>30</v>
      </c>
      <c r="C897" s="2" t="s">
        <v>20</v>
      </c>
      <c r="D897" s="3">
        <v>900</v>
      </c>
      <c r="E897" s="3">
        <v>675</v>
      </c>
      <c r="F897" s="4">
        <v>9</v>
      </c>
      <c r="G897" s="2" t="s">
        <v>37</v>
      </c>
      <c r="H897" s="5" t="s">
        <v>11</v>
      </c>
      <c r="I897">
        <f t="shared" ca="1" si="100"/>
        <v>2024</v>
      </c>
      <c r="J897" t="str">
        <f t="shared" ca="1" si="101"/>
        <v>květen</v>
      </c>
      <c r="K897" s="12">
        <f t="shared" si="102"/>
        <v>8100</v>
      </c>
      <c r="L897" s="12">
        <f t="shared" si="103"/>
        <v>6075</v>
      </c>
      <c r="M897" s="12">
        <f t="shared" si="104"/>
        <v>2025</v>
      </c>
      <c r="DZ897" s="6">
        <v>23</v>
      </c>
      <c r="EA897" s="7">
        <v>5</v>
      </c>
      <c r="EB897" s="7">
        <f t="shared" ca="1" si="105"/>
        <v>2024</v>
      </c>
    </row>
    <row r="898" spans="1:132" x14ac:dyDescent="0.3">
      <c r="A898" s="1">
        <f t="shared" ref="A898:A961" ca="1" si="106">DATE(EB898,EA898,DZ898)</f>
        <v>45431</v>
      </c>
      <c r="B898" s="2" t="s">
        <v>33</v>
      </c>
      <c r="C898" s="2" t="s">
        <v>20</v>
      </c>
      <c r="D898" s="3">
        <v>750</v>
      </c>
      <c r="E898" s="3">
        <v>637.5</v>
      </c>
      <c r="F898" s="4">
        <v>8</v>
      </c>
      <c r="G898" s="2" t="s">
        <v>26</v>
      </c>
      <c r="H898" s="5" t="s">
        <v>11</v>
      </c>
      <c r="I898">
        <f t="shared" ca="1" si="100"/>
        <v>2024</v>
      </c>
      <c r="J898" t="str">
        <f t="shared" ca="1" si="101"/>
        <v>květen</v>
      </c>
      <c r="K898" s="12">
        <f t="shared" si="102"/>
        <v>6000</v>
      </c>
      <c r="L898" s="12">
        <f t="shared" si="103"/>
        <v>5100</v>
      </c>
      <c r="M898" s="12">
        <f t="shared" si="104"/>
        <v>900</v>
      </c>
      <c r="DZ898" s="6">
        <v>19</v>
      </c>
      <c r="EA898" s="7">
        <v>5</v>
      </c>
      <c r="EB898" s="7">
        <f t="shared" ca="1" si="105"/>
        <v>2024</v>
      </c>
    </row>
    <row r="899" spans="1:132" x14ac:dyDescent="0.3">
      <c r="A899" s="1">
        <f t="shared" ca="1" si="106"/>
        <v>45434</v>
      </c>
      <c r="B899" s="2" t="s">
        <v>19</v>
      </c>
      <c r="C899" s="2" t="s">
        <v>20</v>
      </c>
      <c r="D899" s="3">
        <v>1000</v>
      </c>
      <c r="E899" s="3">
        <v>900</v>
      </c>
      <c r="F899" s="4">
        <v>9</v>
      </c>
      <c r="G899" s="2" t="s">
        <v>36</v>
      </c>
      <c r="H899" s="5" t="s">
        <v>14</v>
      </c>
      <c r="I899">
        <f t="shared" ca="1" si="100"/>
        <v>2024</v>
      </c>
      <c r="J899" t="str">
        <f t="shared" ca="1" si="101"/>
        <v>květen</v>
      </c>
      <c r="K899" s="12">
        <f t="shared" si="102"/>
        <v>9000</v>
      </c>
      <c r="L899" s="12">
        <f t="shared" si="103"/>
        <v>8100</v>
      </c>
      <c r="M899" s="12">
        <f t="shared" si="104"/>
        <v>900</v>
      </c>
      <c r="DZ899" s="6">
        <v>22</v>
      </c>
      <c r="EA899" s="7">
        <v>5</v>
      </c>
      <c r="EB899" s="7">
        <f t="shared" ca="1" si="105"/>
        <v>2024</v>
      </c>
    </row>
    <row r="900" spans="1:132" x14ac:dyDescent="0.3">
      <c r="A900" s="1">
        <f t="shared" ca="1" si="106"/>
        <v>45443</v>
      </c>
      <c r="B900" s="2" t="s">
        <v>30</v>
      </c>
      <c r="C900" s="2" t="s">
        <v>20</v>
      </c>
      <c r="D900" s="3">
        <v>900</v>
      </c>
      <c r="E900" s="3">
        <v>675</v>
      </c>
      <c r="F900" s="4">
        <v>7</v>
      </c>
      <c r="G900" s="2" t="s">
        <v>25</v>
      </c>
      <c r="H900" s="5" t="s">
        <v>11</v>
      </c>
      <c r="I900">
        <f t="shared" ca="1" si="100"/>
        <v>2024</v>
      </c>
      <c r="J900" t="str">
        <f t="shared" ca="1" si="101"/>
        <v>květen</v>
      </c>
      <c r="K900" s="12">
        <f t="shared" si="102"/>
        <v>6300</v>
      </c>
      <c r="L900" s="12">
        <f t="shared" si="103"/>
        <v>4725</v>
      </c>
      <c r="M900" s="12">
        <f t="shared" si="104"/>
        <v>1575</v>
      </c>
      <c r="DZ900" s="6">
        <v>31</v>
      </c>
      <c r="EA900" s="7">
        <v>5</v>
      </c>
      <c r="EB900" s="7">
        <f t="shared" ca="1" si="105"/>
        <v>2024</v>
      </c>
    </row>
    <row r="901" spans="1:132" x14ac:dyDescent="0.3">
      <c r="A901" s="1">
        <f t="shared" ca="1" si="106"/>
        <v>45417</v>
      </c>
      <c r="B901" s="2" t="s">
        <v>29</v>
      </c>
      <c r="C901" s="2" t="s">
        <v>28</v>
      </c>
      <c r="D901" s="3">
        <v>600</v>
      </c>
      <c r="E901" s="3">
        <v>510</v>
      </c>
      <c r="F901" s="4">
        <v>1</v>
      </c>
      <c r="G901" s="2" t="s">
        <v>10</v>
      </c>
      <c r="H901" s="5" t="s">
        <v>11</v>
      </c>
      <c r="I901">
        <f t="shared" ca="1" si="100"/>
        <v>2024</v>
      </c>
      <c r="J901" t="str">
        <f t="shared" ca="1" si="101"/>
        <v>květen</v>
      </c>
      <c r="K901" s="12">
        <f t="shared" si="102"/>
        <v>600</v>
      </c>
      <c r="L901" s="12">
        <f t="shared" si="103"/>
        <v>510</v>
      </c>
      <c r="M901" s="12">
        <f t="shared" si="104"/>
        <v>90</v>
      </c>
      <c r="DZ901" s="6">
        <v>5</v>
      </c>
      <c r="EA901" s="7">
        <v>5</v>
      </c>
      <c r="EB901" s="7">
        <f t="shared" ca="1" si="105"/>
        <v>2024</v>
      </c>
    </row>
    <row r="902" spans="1:132" x14ac:dyDescent="0.3">
      <c r="A902" s="1">
        <f t="shared" ca="1" si="106"/>
        <v>45423</v>
      </c>
      <c r="B902" s="2" t="s">
        <v>30</v>
      </c>
      <c r="C902" s="2" t="s">
        <v>20</v>
      </c>
      <c r="D902" s="3">
        <v>900</v>
      </c>
      <c r="E902" s="3">
        <v>675</v>
      </c>
      <c r="F902" s="4">
        <v>7</v>
      </c>
      <c r="G902" s="2" t="s">
        <v>13</v>
      </c>
      <c r="H902" s="5" t="s">
        <v>11</v>
      </c>
      <c r="I902">
        <f t="shared" ca="1" si="100"/>
        <v>2024</v>
      </c>
      <c r="J902" t="str">
        <f t="shared" ca="1" si="101"/>
        <v>květen</v>
      </c>
      <c r="K902" s="12">
        <f t="shared" si="102"/>
        <v>6300</v>
      </c>
      <c r="L902" s="12">
        <f t="shared" si="103"/>
        <v>4725</v>
      </c>
      <c r="M902" s="12">
        <f t="shared" si="104"/>
        <v>1575</v>
      </c>
      <c r="DZ902" s="6">
        <v>11</v>
      </c>
      <c r="EA902" s="7">
        <v>5</v>
      </c>
      <c r="EB902" s="7">
        <f t="shared" ca="1" si="105"/>
        <v>2024</v>
      </c>
    </row>
    <row r="903" spans="1:132" x14ac:dyDescent="0.3">
      <c r="A903" s="1">
        <f t="shared" ca="1" si="106"/>
        <v>45436</v>
      </c>
      <c r="B903" s="2" t="s">
        <v>22</v>
      </c>
      <c r="C903" s="2" t="s">
        <v>9</v>
      </c>
      <c r="D903" s="3">
        <v>1350</v>
      </c>
      <c r="E903" s="3">
        <v>1188</v>
      </c>
      <c r="F903" s="4">
        <v>4</v>
      </c>
      <c r="G903" s="2" t="s">
        <v>38</v>
      </c>
      <c r="H903" s="5" t="s">
        <v>14</v>
      </c>
      <c r="I903">
        <f t="shared" ca="1" si="100"/>
        <v>2024</v>
      </c>
      <c r="J903" t="str">
        <f t="shared" ca="1" si="101"/>
        <v>květen</v>
      </c>
      <c r="K903" s="12">
        <f t="shared" si="102"/>
        <v>5400</v>
      </c>
      <c r="L903" s="12">
        <f t="shared" si="103"/>
        <v>4752</v>
      </c>
      <c r="M903" s="12">
        <f t="shared" si="104"/>
        <v>648</v>
      </c>
      <c r="DZ903" s="6">
        <v>24</v>
      </c>
      <c r="EA903" s="7">
        <v>5</v>
      </c>
      <c r="EB903" s="7">
        <f t="shared" ca="1" si="105"/>
        <v>2024</v>
      </c>
    </row>
    <row r="904" spans="1:132" x14ac:dyDescent="0.3">
      <c r="A904" s="1">
        <f t="shared" ca="1" si="106"/>
        <v>45453</v>
      </c>
      <c r="B904" s="2" t="s">
        <v>12</v>
      </c>
      <c r="C904" s="2" t="s">
        <v>9</v>
      </c>
      <c r="D904" s="3">
        <v>850</v>
      </c>
      <c r="E904" s="3">
        <v>722.5</v>
      </c>
      <c r="F904" s="4">
        <v>8</v>
      </c>
      <c r="G904" s="2" t="s">
        <v>23</v>
      </c>
      <c r="H904" s="5" t="s">
        <v>11</v>
      </c>
      <c r="I904">
        <f t="shared" ca="1" si="100"/>
        <v>2024</v>
      </c>
      <c r="J904" t="str">
        <f t="shared" ca="1" si="101"/>
        <v>červen</v>
      </c>
      <c r="K904" s="12">
        <f t="shared" si="102"/>
        <v>6800</v>
      </c>
      <c r="L904" s="12">
        <f t="shared" si="103"/>
        <v>5780</v>
      </c>
      <c r="M904" s="12">
        <f t="shared" si="104"/>
        <v>1020</v>
      </c>
      <c r="DZ904" s="6">
        <v>10</v>
      </c>
      <c r="EA904" s="7">
        <v>6</v>
      </c>
      <c r="EB904" s="7">
        <f t="shared" ca="1" si="105"/>
        <v>2024</v>
      </c>
    </row>
    <row r="905" spans="1:132" x14ac:dyDescent="0.3">
      <c r="A905" s="1">
        <f t="shared" ca="1" si="106"/>
        <v>45473</v>
      </c>
      <c r="B905" s="2" t="s">
        <v>33</v>
      </c>
      <c r="C905" s="2" t="s">
        <v>20</v>
      </c>
      <c r="D905" s="3">
        <v>750</v>
      </c>
      <c r="E905" s="3">
        <v>637.5</v>
      </c>
      <c r="F905" s="4">
        <v>10</v>
      </c>
      <c r="G905" s="2" t="s">
        <v>21</v>
      </c>
      <c r="H905" s="5" t="s">
        <v>14</v>
      </c>
      <c r="I905">
        <f t="shared" ca="1" si="100"/>
        <v>2024</v>
      </c>
      <c r="J905" t="str">
        <f t="shared" ca="1" si="101"/>
        <v>červen</v>
      </c>
      <c r="K905" s="12">
        <f t="shared" si="102"/>
        <v>7500</v>
      </c>
      <c r="L905" s="12">
        <f t="shared" si="103"/>
        <v>6375</v>
      </c>
      <c r="M905" s="12">
        <f t="shared" si="104"/>
        <v>1125</v>
      </c>
      <c r="DZ905" s="6">
        <v>30</v>
      </c>
      <c r="EA905" s="7">
        <v>6</v>
      </c>
      <c r="EB905" s="7">
        <f t="shared" ca="1" si="105"/>
        <v>2024</v>
      </c>
    </row>
    <row r="906" spans="1:132" x14ac:dyDescent="0.3">
      <c r="A906" s="1">
        <f t="shared" ca="1" si="106"/>
        <v>45470</v>
      </c>
      <c r="B906" s="2" t="s">
        <v>12</v>
      </c>
      <c r="C906" s="2" t="s">
        <v>9</v>
      </c>
      <c r="D906" s="3">
        <v>850</v>
      </c>
      <c r="E906" s="3">
        <v>722.5</v>
      </c>
      <c r="F906" s="4">
        <v>3</v>
      </c>
      <c r="G906" s="2" t="s">
        <v>18</v>
      </c>
      <c r="H906" s="5" t="s">
        <v>14</v>
      </c>
      <c r="I906">
        <f t="shared" ca="1" si="100"/>
        <v>2024</v>
      </c>
      <c r="J906" t="str">
        <f t="shared" ca="1" si="101"/>
        <v>červen</v>
      </c>
      <c r="K906" s="12">
        <f t="shared" si="102"/>
        <v>2550</v>
      </c>
      <c r="L906" s="12">
        <f t="shared" si="103"/>
        <v>2167.5</v>
      </c>
      <c r="M906" s="12">
        <f t="shared" si="104"/>
        <v>382.5</v>
      </c>
      <c r="DZ906" s="6">
        <v>27</v>
      </c>
      <c r="EA906" s="7">
        <v>6</v>
      </c>
      <c r="EB906" s="7">
        <f t="shared" ca="1" si="105"/>
        <v>2024</v>
      </c>
    </row>
    <row r="907" spans="1:132" x14ac:dyDescent="0.3">
      <c r="A907" s="1">
        <f t="shared" ca="1" si="106"/>
        <v>45462</v>
      </c>
      <c r="B907" s="2" t="s">
        <v>34</v>
      </c>
      <c r="C907" s="2" t="s">
        <v>9</v>
      </c>
      <c r="D907" s="3">
        <v>1200</v>
      </c>
      <c r="E907" s="3">
        <v>1080</v>
      </c>
      <c r="F907" s="4">
        <v>10</v>
      </c>
      <c r="G907" s="2" t="s">
        <v>16</v>
      </c>
      <c r="H907" s="5" t="s">
        <v>14</v>
      </c>
      <c r="I907">
        <f t="shared" ca="1" si="100"/>
        <v>2024</v>
      </c>
      <c r="J907" t="str">
        <f t="shared" ca="1" si="101"/>
        <v>červen</v>
      </c>
      <c r="K907" s="12">
        <f t="shared" si="102"/>
        <v>12000</v>
      </c>
      <c r="L907" s="12">
        <f t="shared" si="103"/>
        <v>10800</v>
      </c>
      <c r="M907" s="12">
        <f t="shared" si="104"/>
        <v>1200</v>
      </c>
      <c r="DZ907" s="6">
        <v>19</v>
      </c>
      <c r="EA907" s="7">
        <v>6</v>
      </c>
      <c r="EB907" s="7">
        <f t="shared" ca="1" si="105"/>
        <v>2024</v>
      </c>
    </row>
    <row r="908" spans="1:132" x14ac:dyDescent="0.3">
      <c r="A908" s="1">
        <f t="shared" ca="1" si="106"/>
        <v>45452</v>
      </c>
      <c r="B908" s="2" t="s">
        <v>19</v>
      </c>
      <c r="C908" s="2" t="s">
        <v>20</v>
      </c>
      <c r="D908" s="3">
        <v>1000</v>
      </c>
      <c r="E908" s="3">
        <v>900</v>
      </c>
      <c r="F908" s="4">
        <v>7</v>
      </c>
      <c r="G908" s="2" t="s">
        <v>13</v>
      </c>
      <c r="H908" s="5" t="s">
        <v>11</v>
      </c>
      <c r="I908">
        <f t="shared" ca="1" si="100"/>
        <v>2024</v>
      </c>
      <c r="J908" t="str">
        <f t="shared" ca="1" si="101"/>
        <v>červen</v>
      </c>
      <c r="K908" s="12">
        <f t="shared" si="102"/>
        <v>7000</v>
      </c>
      <c r="L908" s="12">
        <f t="shared" si="103"/>
        <v>6300</v>
      </c>
      <c r="M908" s="12">
        <f t="shared" si="104"/>
        <v>700</v>
      </c>
      <c r="DZ908" s="6">
        <v>9</v>
      </c>
      <c r="EA908" s="7">
        <v>6</v>
      </c>
      <c r="EB908" s="7">
        <f t="shared" ca="1" si="105"/>
        <v>2024</v>
      </c>
    </row>
    <row r="909" spans="1:132" x14ac:dyDescent="0.3">
      <c r="A909" s="1">
        <f t="shared" ca="1" si="106"/>
        <v>45444</v>
      </c>
      <c r="B909" s="2" t="s">
        <v>30</v>
      </c>
      <c r="C909" s="2" t="s">
        <v>20</v>
      </c>
      <c r="D909" s="3">
        <v>900</v>
      </c>
      <c r="E909" s="3">
        <v>675</v>
      </c>
      <c r="F909" s="4">
        <v>4</v>
      </c>
      <c r="G909" s="2" t="s">
        <v>26</v>
      </c>
      <c r="H909" s="5" t="s">
        <v>11</v>
      </c>
      <c r="I909">
        <f t="shared" ca="1" si="100"/>
        <v>2024</v>
      </c>
      <c r="J909" t="str">
        <f t="shared" ca="1" si="101"/>
        <v>červen</v>
      </c>
      <c r="K909" s="12">
        <f t="shared" si="102"/>
        <v>3600</v>
      </c>
      <c r="L909" s="12">
        <f t="shared" si="103"/>
        <v>2700</v>
      </c>
      <c r="M909" s="12">
        <f t="shared" si="104"/>
        <v>900</v>
      </c>
      <c r="DZ909" s="6">
        <v>1</v>
      </c>
      <c r="EA909" s="7">
        <v>6</v>
      </c>
      <c r="EB909" s="7">
        <f t="shared" ca="1" si="105"/>
        <v>2024</v>
      </c>
    </row>
    <row r="910" spans="1:132" x14ac:dyDescent="0.3">
      <c r="A910" s="1">
        <f t="shared" ca="1" si="106"/>
        <v>45445</v>
      </c>
      <c r="B910" s="2" t="s">
        <v>19</v>
      </c>
      <c r="C910" s="2" t="s">
        <v>20</v>
      </c>
      <c r="D910" s="3">
        <v>1000</v>
      </c>
      <c r="E910" s="3">
        <v>900</v>
      </c>
      <c r="F910" s="4">
        <v>2</v>
      </c>
      <c r="G910" s="2" t="s">
        <v>23</v>
      </c>
      <c r="H910" s="5" t="s">
        <v>14</v>
      </c>
      <c r="I910">
        <f t="shared" ca="1" si="100"/>
        <v>2024</v>
      </c>
      <c r="J910" t="str">
        <f t="shared" ca="1" si="101"/>
        <v>červen</v>
      </c>
      <c r="K910" s="12">
        <f t="shared" si="102"/>
        <v>2000</v>
      </c>
      <c r="L910" s="12">
        <f t="shared" si="103"/>
        <v>1800</v>
      </c>
      <c r="M910" s="12">
        <f t="shared" si="104"/>
        <v>200</v>
      </c>
      <c r="DZ910" s="6">
        <v>2</v>
      </c>
      <c r="EA910" s="7">
        <v>6</v>
      </c>
      <c r="EB910" s="7">
        <f t="shared" ca="1" si="105"/>
        <v>2024</v>
      </c>
    </row>
    <row r="911" spans="1:132" x14ac:dyDescent="0.3">
      <c r="A911" s="1">
        <f t="shared" ca="1" si="106"/>
        <v>45452</v>
      </c>
      <c r="B911" s="2" t="s">
        <v>22</v>
      </c>
      <c r="C911" s="2" t="s">
        <v>9</v>
      </c>
      <c r="D911" s="3">
        <v>1350</v>
      </c>
      <c r="E911" s="3">
        <v>1188</v>
      </c>
      <c r="F911" s="4">
        <v>8</v>
      </c>
      <c r="G911" s="2" t="s">
        <v>18</v>
      </c>
      <c r="H911" s="5" t="s">
        <v>11</v>
      </c>
      <c r="I911">
        <f t="shared" ca="1" si="100"/>
        <v>2024</v>
      </c>
      <c r="J911" t="str">
        <f t="shared" ca="1" si="101"/>
        <v>červen</v>
      </c>
      <c r="K911" s="12">
        <f t="shared" si="102"/>
        <v>10800</v>
      </c>
      <c r="L911" s="12">
        <f t="shared" si="103"/>
        <v>9504</v>
      </c>
      <c r="M911" s="12">
        <f t="shared" si="104"/>
        <v>1296</v>
      </c>
      <c r="DZ911" s="6">
        <v>9</v>
      </c>
      <c r="EA911" s="7">
        <v>6</v>
      </c>
      <c r="EB911" s="7">
        <f t="shared" ca="1" si="105"/>
        <v>2024</v>
      </c>
    </row>
    <row r="912" spans="1:132" x14ac:dyDescent="0.3">
      <c r="A912" s="1">
        <f t="shared" ca="1" si="106"/>
        <v>45463</v>
      </c>
      <c r="B912" s="2" t="s">
        <v>33</v>
      </c>
      <c r="C912" s="2" t="s">
        <v>20</v>
      </c>
      <c r="D912" s="3">
        <v>750</v>
      </c>
      <c r="E912" s="3">
        <v>637.5</v>
      </c>
      <c r="F912" s="4">
        <v>7</v>
      </c>
      <c r="G912" s="2" t="s">
        <v>10</v>
      </c>
      <c r="H912" s="5" t="s">
        <v>14</v>
      </c>
      <c r="I912">
        <f t="shared" ca="1" si="100"/>
        <v>2024</v>
      </c>
      <c r="J912" t="str">
        <f t="shared" ca="1" si="101"/>
        <v>červen</v>
      </c>
      <c r="K912" s="12">
        <f t="shared" si="102"/>
        <v>5250</v>
      </c>
      <c r="L912" s="12">
        <f t="shared" si="103"/>
        <v>4462.5</v>
      </c>
      <c r="M912" s="12">
        <f t="shared" si="104"/>
        <v>787.5</v>
      </c>
      <c r="DZ912" s="6">
        <v>20</v>
      </c>
      <c r="EA912" s="7">
        <v>6</v>
      </c>
      <c r="EB912" s="7">
        <f t="shared" ca="1" si="105"/>
        <v>2024</v>
      </c>
    </row>
    <row r="913" spans="1:132" x14ac:dyDescent="0.3">
      <c r="A913" s="1">
        <f t="shared" ca="1" si="106"/>
        <v>45447</v>
      </c>
      <c r="B913" s="2" t="s">
        <v>33</v>
      </c>
      <c r="C913" s="2" t="s">
        <v>20</v>
      </c>
      <c r="D913" s="3">
        <v>750</v>
      </c>
      <c r="E913" s="3">
        <v>637.5</v>
      </c>
      <c r="F913" s="4">
        <v>5</v>
      </c>
      <c r="G913" s="2" t="s">
        <v>21</v>
      </c>
      <c r="H913" s="5" t="s">
        <v>11</v>
      </c>
      <c r="I913">
        <f t="shared" ca="1" si="100"/>
        <v>2024</v>
      </c>
      <c r="J913" t="str">
        <f t="shared" ca="1" si="101"/>
        <v>červen</v>
      </c>
      <c r="K913" s="12">
        <f t="shared" si="102"/>
        <v>3750</v>
      </c>
      <c r="L913" s="12">
        <f t="shared" si="103"/>
        <v>3187.5</v>
      </c>
      <c r="M913" s="12">
        <f t="shared" si="104"/>
        <v>562.5</v>
      </c>
      <c r="DZ913" s="6">
        <v>4</v>
      </c>
      <c r="EA913" s="7">
        <v>6</v>
      </c>
      <c r="EB913" s="7">
        <f t="shared" ca="1" si="105"/>
        <v>2024</v>
      </c>
    </row>
    <row r="914" spans="1:132" x14ac:dyDescent="0.3">
      <c r="A914" s="1">
        <f t="shared" ca="1" si="106"/>
        <v>45460</v>
      </c>
      <c r="B914" s="2" t="s">
        <v>27</v>
      </c>
      <c r="C914" s="2" t="s">
        <v>28</v>
      </c>
      <c r="D914" s="3">
        <v>350</v>
      </c>
      <c r="E914" s="3">
        <v>273</v>
      </c>
      <c r="F914" s="4">
        <v>9</v>
      </c>
      <c r="G914" s="2" t="s">
        <v>16</v>
      </c>
      <c r="H914" s="5" t="s">
        <v>14</v>
      </c>
      <c r="I914">
        <f t="shared" ca="1" si="100"/>
        <v>2024</v>
      </c>
      <c r="J914" t="str">
        <f t="shared" ca="1" si="101"/>
        <v>červen</v>
      </c>
      <c r="K914" s="12">
        <f t="shared" si="102"/>
        <v>3150</v>
      </c>
      <c r="L914" s="12">
        <f t="shared" si="103"/>
        <v>2457</v>
      </c>
      <c r="M914" s="12">
        <f t="shared" si="104"/>
        <v>693</v>
      </c>
      <c r="DZ914" s="6">
        <v>17</v>
      </c>
      <c r="EA914" s="7">
        <v>6</v>
      </c>
      <c r="EB914" s="7">
        <f t="shared" ca="1" si="105"/>
        <v>2024</v>
      </c>
    </row>
    <row r="915" spans="1:132" x14ac:dyDescent="0.3">
      <c r="A915" s="1">
        <f t="shared" ca="1" si="106"/>
        <v>45464</v>
      </c>
      <c r="B915" s="2" t="s">
        <v>33</v>
      </c>
      <c r="C915" s="2" t="s">
        <v>20</v>
      </c>
      <c r="D915" s="3">
        <v>750</v>
      </c>
      <c r="E915" s="3">
        <v>637.5</v>
      </c>
      <c r="F915" s="4">
        <v>6</v>
      </c>
      <c r="G915" s="2" t="s">
        <v>36</v>
      </c>
      <c r="H915" s="5" t="s">
        <v>11</v>
      </c>
      <c r="I915">
        <f t="shared" ca="1" si="100"/>
        <v>2024</v>
      </c>
      <c r="J915" t="str">
        <f t="shared" ca="1" si="101"/>
        <v>červen</v>
      </c>
      <c r="K915" s="12">
        <f t="shared" si="102"/>
        <v>4500</v>
      </c>
      <c r="L915" s="12">
        <f t="shared" si="103"/>
        <v>3825</v>
      </c>
      <c r="M915" s="12">
        <f t="shared" si="104"/>
        <v>675</v>
      </c>
      <c r="DZ915" s="6">
        <v>21</v>
      </c>
      <c r="EA915" s="7">
        <v>6</v>
      </c>
      <c r="EB915" s="7">
        <f t="shared" ca="1" si="105"/>
        <v>2024</v>
      </c>
    </row>
    <row r="916" spans="1:132" x14ac:dyDescent="0.3">
      <c r="A916" s="1">
        <f t="shared" ca="1" si="106"/>
        <v>45461</v>
      </c>
      <c r="B916" s="2" t="s">
        <v>12</v>
      </c>
      <c r="C916" s="2" t="s">
        <v>9</v>
      </c>
      <c r="D916" s="3">
        <v>850</v>
      </c>
      <c r="E916" s="3">
        <v>722.5</v>
      </c>
      <c r="F916" s="4">
        <v>7</v>
      </c>
      <c r="G916" s="2" t="s">
        <v>38</v>
      </c>
      <c r="H916" s="5" t="s">
        <v>11</v>
      </c>
      <c r="I916">
        <f t="shared" ca="1" si="100"/>
        <v>2024</v>
      </c>
      <c r="J916" t="str">
        <f t="shared" ca="1" si="101"/>
        <v>červen</v>
      </c>
      <c r="K916" s="12">
        <f t="shared" si="102"/>
        <v>5950</v>
      </c>
      <c r="L916" s="12">
        <f t="shared" si="103"/>
        <v>5057.5</v>
      </c>
      <c r="M916" s="12">
        <f t="shared" si="104"/>
        <v>892.5</v>
      </c>
      <c r="DZ916" s="6">
        <v>18</v>
      </c>
      <c r="EA916" s="7">
        <v>6</v>
      </c>
      <c r="EB916" s="7">
        <f t="shared" ca="1" si="105"/>
        <v>2024</v>
      </c>
    </row>
    <row r="917" spans="1:132" x14ac:dyDescent="0.3">
      <c r="A917" s="1">
        <f t="shared" ca="1" si="106"/>
        <v>45450</v>
      </c>
      <c r="B917" s="2" t="s">
        <v>8</v>
      </c>
      <c r="C917" s="2" t="s">
        <v>9</v>
      </c>
      <c r="D917" s="3">
        <v>950</v>
      </c>
      <c r="E917" s="3">
        <v>741</v>
      </c>
      <c r="F917" s="4">
        <v>10</v>
      </c>
      <c r="G917" s="2" t="s">
        <v>26</v>
      </c>
      <c r="H917" s="5" t="s">
        <v>11</v>
      </c>
      <c r="I917">
        <f t="shared" ca="1" si="100"/>
        <v>2024</v>
      </c>
      <c r="J917" t="str">
        <f t="shared" ca="1" si="101"/>
        <v>červen</v>
      </c>
      <c r="K917" s="12">
        <f t="shared" si="102"/>
        <v>9500</v>
      </c>
      <c r="L917" s="12">
        <f t="shared" si="103"/>
        <v>7410</v>
      </c>
      <c r="M917" s="12">
        <f t="shared" si="104"/>
        <v>2090</v>
      </c>
      <c r="DZ917" s="6">
        <v>7</v>
      </c>
      <c r="EA917" s="7">
        <v>6</v>
      </c>
      <c r="EB917" s="7">
        <f t="shared" ca="1" si="105"/>
        <v>2024</v>
      </c>
    </row>
    <row r="918" spans="1:132" x14ac:dyDescent="0.3">
      <c r="A918" s="1">
        <f t="shared" ca="1" si="106"/>
        <v>45463</v>
      </c>
      <c r="B918" s="2" t="s">
        <v>34</v>
      </c>
      <c r="C918" s="2" t="s">
        <v>9</v>
      </c>
      <c r="D918" s="3">
        <v>1200</v>
      </c>
      <c r="E918" s="3">
        <v>1080</v>
      </c>
      <c r="F918" s="4">
        <v>10</v>
      </c>
      <c r="G918" s="2" t="s">
        <v>37</v>
      </c>
      <c r="H918" s="5" t="s">
        <v>11</v>
      </c>
      <c r="I918">
        <f t="shared" ca="1" si="100"/>
        <v>2024</v>
      </c>
      <c r="J918" t="str">
        <f t="shared" ca="1" si="101"/>
        <v>červen</v>
      </c>
      <c r="K918" s="12">
        <f t="shared" si="102"/>
        <v>12000</v>
      </c>
      <c r="L918" s="12">
        <f t="shared" si="103"/>
        <v>10800</v>
      </c>
      <c r="M918" s="12">
        <f t="shared" si="104"/>
        <v>1200</v>
      </c>
      <c r="DZ918" s="6">
        <v>20</v>
      </c>
      <c r="EA918" s="7">
        <v>6</v>
      </c>
      <c r="EB918" s="7">
        <f t="shared" ca="1" si="105"/>
        <v>2024</v>
      </c>
    </row>
    <row r="919" spans="1:132" x14ac:dyDescent="0.3">
      <c r="A919" s="1">
        <f t="shared" ca="1" si="106"/>
        <v>45458</v>
      </c>
      <c r="B919" s="2" t="s">
        <v>15</v>
      </c>
      <c r="C919" s="2" t="s">
        <v>9</v>
      </c>
      <c r="D919" s="3">
        <v>500</v>
      </c>
      <c r="E919" s="3">
        <v>400</v>
      </c>
      <c r="F919" s="4">
        <v>9</v>
      </c>
      <c r="G919" s="2" t="s">
        <v>18</v>
      </c>
      <c r="H919" s="5" t="s">
        <v>14</v>
      </c>
      <c r="I919">
        <f t="shared" ca="1" si="100"/>
        <v>2024</v>
      </c>
      <c r="J919" t="str">
        <f t="shared" ca="1" si="101"/>
        <v>červen</v>
      </c>
      <c r="K919" s="12">
        <f t="shared" si="102"/>
        <v>4500</v>
      </c>
      <c r="L919" s="12">
        <f t="shared" si="103"/>
        <v>3600</v>
      </c>
      <c r="M919" s="12">
        <f t="shared" si="104"/>
        <v>900</v>
      </c>
      <c r="DZ919" s="6">
        <v>15</v>
      </c>
      <c r="EA919" s="7">
        <v>6</v>
      </c>
      <c r="EB919" s="7">
        <f t="shared" ca="1" si="105"/>
        <v>2024</v>
      </c>
    </row>
    <row r="920" spans="1:132" x14ac:dyDescent="0.3">
      <c r="A920" s="1">
        <f t="shared" ca="1" si="106"/>
        <v>45457</v>
      </c>
      <c r="B920" s="2" t="s">
        <v>32</v>
      </c>
      <c r="C920" s="2" t="s">
        <v>20</v>
      </c>
      <c r="D920" s="3">
        <v>1500</v>
      </c>
      <c r="E920" s="3">
        <v>1125</v>
      </c>
      <c r="F920" s="4">
        <v>1</v>
      </c>
      <c r="G920" s="2" t="s">
        <v>10</v>
      </c>
      <c r="H920" s="5" t="s">
        <v>11</v>
      </c>
      <c r="I920">
        <f t="shared" ca="1" si="100"/>
        <v>2024</v>
      </c>
      <c r="J920" t="str">
        <f t="shared" ca="1" si="101"/>
        <v>červen</v>
      </c>
      <c r="K920" s="12">
        <f t="shared" si="102"/>
        <v>1500</v>
      </c>
      <c r="L920" s="12">
        <f t="shared" si="103"/>
        <v>1125</v>
      </c>
      <c r="M920" s="12">
        <f t="shared" si="104"/>
        <v>375</v>
      </c>
      <c r="DZ920" s="6">
        <v>14</v>
      </c>
      <c r="EA920" s="7">
        <v>6</v>
      </c>
      <c r="EB920" s="7">
        <f t="shared" ca="1" si="105"/>
        <v>2024</v>
      </c>
    </row>
    <row r="921" spans="1:132" x14ac:dyDescent="0.3">
      <c r="A921" s="1">
        <f t="shared" ca="1" si="106"/>
        <v>45466</v>
      </c>
      <c r="B921" s="2" t="s">
        <v>33</v>
      </c>
      <c r="C921" s="2" t="s">
        <v>20</v>
      </c>
      <c r="D921" s="3">
        <v>750</v>
      </c>
      <c r="E921" s="3">
        <v>637.5</v>
      </c>
      <c r="F921" s="4">
        <v>4</v>
      </c>
      <c r="G921" s="2" t="s">
        <v>37</v>
      </c>
      <c r="H921" s="5" t="s">
        <v>14</v>
      </c>
      <c r="I921">
        <f t="shared" ca="1" si="100"/>
        <v>2024</v>
      </c>
      <c r="J921" t="str">
        <f t="shared" ca="1" si="101"/>
        <v>červen</v>
      </c>
      <c r="K921" s="12">
        <f t="shared" si="102"/>
        <v>3000</v>
      </c>
      <c r="L921" s="12">
        <f t="shared" si="103"/>
        <v>2550</v>
      </c>
      <c r="M921" s="12">
        <f t="shared" si="104"/>
        <v>450</v>
      </c>
      <c r="DZ921" s="6">
        <v>23</v>
      </c>
      <c r="EA921" s="7">
        <v>6</v>
      </c>
      <c r="EB921" s="7">
        <f t="shared" ca="1" si="105"/>
        <v>2024</v>
      </c>
    </row>
    <row r="922" spans="1:132" x14ac:dyDescent="0.3">
      <c r="A922" s="1">
        <f t="shared" ca="1" si="106"/>
        <v>45473</v>
      </c>
      <c r="B922" s="2" t="s">
        <v>32</v>
      </c>
      <c r="C922" s="2" t="s">
        <v>20</v>
      </c>
      <c r="D922" s="3">
        <v>1500</v>
      </c>
      <c r="E922" s="3">
        <v>1125</v>
      </c>
      <c r="F922" s="4">
        <v>4</v>
      </c>
      <c r="G922" s="2" t="s">
        <v>35</v>
      </c>
      <c r="H922" s="5" t="s">
        <v>11</v>
      </c>
      <c r="I922">
        <f t="shared" ref="I922:I985" ca="1" si="107">YEAR(A922)</f>
        <v>2024</v>
      </c>
      <c r="J922" t="str">
        <f t="shared" ref="J922:J985" ca="1" si="108">TEXT(A922,"mmmm")</f>
        <v>červen</v>
      </c>
      <c r="K922" s="12">
        <f t="shared" ref="K922:K985" si="109">D922*F922</f>
        <v>6000</v>
      </c>
      <c r="L922" s="12">
        <f t="shared" ref="L922:L985" si="110">E922*F922</f>
        <v>4500</v>
      </c>
      <c r="M922" s="12">
        <f t="shared" ref="M922:M985" si="111">K922-L922</f>
        <v>1500</v>
      </c>
      <c r="DZ922" s="6">
        <v>30</v>
      </c>
      <c r="EA922" s="7">
        <v>6</v>
      </c>
      <c r="EB922" s="7">
        <f t="shared" ref="EB922:EB985" ca="1" si="112">YEAR(TODAY())-1</f>
        <v>2024</v>
      </c>
    </row>
    <row r="923" spans="1:132" x14ac:dyDescent="0.3">
      <c r="A923" s="1">
        <f t="shared" ca="1" si="106"/>
        <v>45460</v>
      </c>
      <c r="B923" s="2" t="s">
        <v>19</v>
      </c>
      <c r="C923" s="2" t="s">
        <v>20</v>
      </c>
      <c r="D923" s="3">
        <v>1000</v>
      </c>
      <c r="E923" s="3">
        <v>900</v>
      </c>
      <c r="F923" s="4">
        <v>6</v>
      </c>
      <c r="G923" s="2" t="s">
        <v>18</v>
      </c>
      <c r="H923" s="5" t="s">
        <v>14</v>
      </c>
      <c r="I923">
        <f t="shared" ca="1" si="107"/>
        <v>2024</v>
      </c>
      <c r="J923" t="str">
        <f t="shared" ca="1" si="108"/>
        <v>červen</v>
      </c>
      <c r="K923" s="12">
        <f t="shared" si="109"/>
        <v>6000</v>
      </c>
      <c r="L923" s="12">
        <f t="shared" si="110"/>
        <v>5400</v>
      </c>
      <c r="M923" s="12">
        <f t="shared" si="111"/>
        <v>600</v>
      </c>
      <c r="DZ923" s="6">
        <v>17</v>
      </c>
      <c r="EA923" s="7">
        <v>6</v>
      </c>
      <c r="EB923" s="7">
        <f t="shared" ca="1" si="112"/>
        <v>2024</v>
      </c>
    </row>
    <row r="924" spans="1:132" x14ac:dyDescent="0.3">
      <c r="A924" s="1">
        <f t="shared" ca="1" si="106"/>
        <v>45459</v>
      </c>
      <c r="B924" s="2" t="s">
        <v>8</v>
      </c>
      <c r="C924" s="2" t="s">
        <v>9</v>
      </c>
      <c r="D924" s="3">
        <v>950</v>
      </c>
      <c r="E924" s="3">
        <v>741</v>
      </c>
      <c r="F924" s="4">
        <v>10</v>
      </c>
      <c r="G924" s="2" t="s">
        <v>25</v>
      </c>
      <c r="H924" s="5" t="s">
        <v>11</v>
      </c>
      <c r="I924">
        <f t="shared" ca="1" si="107"/>
        <v>2024</v>
      </c>
      <c r="J924" t="str">
        <f t="shared" ca="1" si="108"/>
        <v>červen</v>
      </c>
      <c r="K924" s="12">
        <f t="shared" si="109"/>
        <v>9500</v>
      </c>
      <c r="L924" s="12">
        <f t="shared" si="110"/>
        <v>7410</v>
      </c>
      <c r="M924" s="12">
        <f t="shared" si="111"/>
        <v>2090</v>
      </c>
      <c r="DZ924" s="6">
        <v>16</v>
      </c>
      <c r="EA924" s="7">
        <v>6</v>
      </c>
      <c r="EB924" s="7">
        <f t="shared" ca="1" si="112"/>
        <v>2024</v>
      </c>
    </row>
    <row r="925" spans="1:132" x14ac:dyDescent="0.3">
      <c r="A925" s="1">
        <f t="shared" ca="1" si="106"/>
        <v>45450</v>
      </c>
      <c r="B925" s="2" t="s">
        <v>19</v>
      </c>
      <c r="C925" s="2" t="s">
        <v>20</v>
      </c>
      <c r="D925" s="3">
        <v>1000</v>
      </c>
      <c r="E925" s="3">
        <v>900</v>
      </c>
      <c r="F925" s="4">
        <v>4</v>
      </c>
      <c r="G925" s="2" t="s">
        <v>38</v>
      </c>
      <c r="H925" s="5" t="s">
        <v>11</v>
      </c>
      <c r="I925">
        <f t="shared" ca="1" si="107"/>
        <v>2024</v>
      </c>
      <c r="J925" t="str">
        <f t="shared" ca="1" si="108"/>
        <v>červen</v>
      </c>
      <c r="K925" s="12">
        <f t="shared" si="109"/>
        <v>4000</v>
      </c>
      <c r="L925" s="12">
        <f t="shared" si="110"/>
        <v>3600</v>
      </c>
      <c r="M925" s="12">
        <f t="shared" si="111"/>
        <v>400</v>
      </c>
      <c r="DZ925" s="6">
        <v>7</v>
      </c>
      <c r="EA925" s="7">
        <v>6</v>
      </c>
      <c r="EB925" s="7">
        <f t="shared" ca="1" si="112"/>
        <v>2024</v>
      </c>
    </row>
    <row r="926" spans="1:132" x14ac:dyDescent="0.3">
      <c r="A926" s="1">
        <f t="shared" ca="1" si="106"/>
        <v>45480</v>
      </c>
      <c r="B926" s="2" t="s">
        <v>33</v>
      </c>
      <c r="C926" s="2" t="s">
        <v>20</v>
      </c>
      <c r="D926" s="3">
        <v>750</v>
      </c>
      <c r="E926" s="3">
        <v>637.5</v>
      </c>
      <c r="F926" s="4">
        <v>10</v>
      </c>
      <c r="G926" s="2" t="s">
        <v>10</v>
      </c>
      <c r="H926" s="5" t="s">
        <v>14</v>
      </c>
      <c r="I926">
        <f t="shared" ca="1" si="107"/>
        <v>2024</v>
      </c>
      <c r="J926" t="str">
        <f t="shared" ca="1" si="108"/>
        <v>červenec</v>
      </c>
      <c r="K926" s="12">
        <f t="shared" si="109"/>
        <v>7500</v>
      </c>
      <c r="L926" s="12">
        <f t="shared" si="110"/>
        <v>6375</v>
      </c>
      <c r="M926" s="12">
        <f t="shared" si="111"/>
        <v>1125</v>
      </c>
      <c r="DZ926" s="6">
        <v>7</v>
      </c>
      <c r="EA926" s="7">
        <v>7</v>
      </c>
      <c r="EB926" s="7">
        <f t="shared" ca="1" si="112"/>
        <v>2024</v>
      </c>
    </row>
    <row r="927" spans="1:132" x14ac:dyDescent="0.3">
      <c r="A927" s="1">
        <f t="shared" ca="1" si="106"/>
        <v>45476</v>
      </c>
      <c r="B927" s="2" t="s">
        <v>19</v>
      </c>
      <c r="C927" s="2" t="s">
        <v>20</v>
      </c>
      <c r="D927" s="3">
        <v>1000</v>
      </c>
      <c r="E927" s="3">
        <v>900</v>
      </c>
      <c r="F927" s="4">
        <v>7</v>
      </c>
      <c r="G927" s="2" t="s">
        <v>23</v>
      </c>
      <c r="H927" s="5" t="s">
        <v>14</v>
      </c>
      <c r="I927">
        <f t="shared" ca="1" si="107"/>
        <v>2024</v>
      </c>
      <c r="J927" t="str">
        <f t="shared" ca="1" si="108"/>
        <v>červenec</v>
      </c>
      <c r="K927" s="12">
        <f t="shared" si="109"/>
        <v>7000</v>
      </c>
      <c r="L927" s="12">
        <f t="shared" si="110"/>
        <v>6300</v>
      </c>
      <c r="M927" s="12">
        <f t="shared" si="111"/>
        <v>700</v>
      </c>
      <c r="DZ927" s="6">
        <v>3</v>
      </c>
      <c r="EA927" s="7">
        <v>7</v>
      </c>
      <c r="EB927" s="7">
        <f t="shared" ca="1" si="112"/>
        <v>2024</v>
      </c>
    </row>
    <row r="928" spans="1:132" x14ac:dyDescent="0.3">
      <c r="A928" s="1">
        <f t="shared" ca="1" si="106"/>
        <v>45482</v>
      </c>
      <c r="B928" s="2" t="s">
        <v>22</v>
      </c>
      <c r="C928" s="2" t="s">
        <v>9</v>
      </c>
      <c r="D928" s="3">
        <v>1350</v>
      </c>
      <c r="E928" s="3">
        <v>1188</v>
      </c>
      <c r="F928" s="4">
        <v>2</v>
      </c>
      <c r="G928" s="2" t="s">
        <v>31</v>
      </c>
      <c r="H928" s="5" t="s">
        <v>11</v>
      </c>
      <c r="I928">
        <f t="shared" ca="1" si="107"/>
        <v>2024</v>
      </c>
      <c r="J928" t="str">
        <f t="shared" ca="1" si="108"/>
        <v>červenec</v>
      </c>
      <c r="K928" s="12">
        <f t="shared" si="109"/>
        <v>2700</v>
      </c>
      <c r="L928" s="12">
        <f t="shared" si="110"/>
        <v>2376</v>
      </c>
      <c r="M928" s="12">
        <f t="shared" si="111"/>
        <v>324</v>
      </c>
      <c r="DZ928" s="6">
        <v>9</v>
      </c>
      <c r="EA928" s="7">
        <v>7</v>
      </c>
      <c r="EB928" s="7">
        <f t="shared" ca="1" si="112"/>
        <v>2024</v>
      </c>
    </row>
    <row r="929" spans="1:132" x14ac:dyDescent="0.3">
      <c r="A929" s="1">
        <f t="shared" ca="1" si="106"/>
        <v>45487</v>
      </c>
      <c r="B929" s="2" t="s">
        <v>34</v>
      </c>
      <c r="C929" s="2" t="s">
        <v>9</v>
      </c>
      <c r="D929" s="3">
        <v>1200</v>
      </c>
      <c r="E929" s="3">
        <v>1080</v>
      </c>
      <c r="F929" s="4">
        <v>9</v>
      </c>
      <c r="G929" s="2" t="s">
        <v>25</v>
      </c>
      <c r="H929" s="5" t="s">
        <v>11</v>
      </c>
      <c r="I929">
        <f t="shared" ca="1" si="107"/>
        <v>2024</v>
      </c>
      <c r="J929" t="str">
        <f t="shared" ca="1" si="108"/>
        <v>červenec</v>
      </c>
      <c r="K929" s="12">
        <f t="shared" si="109"/>
        <v>10800</v>
      </c>
      <c r="L929" s="12">
        <f t="shared" si="110"/>
        <v>9720</v>
      </c>
      <c r="M929" s="12">
        <f t="shared" si="111"/>
        <v>1080</v>
      </c>
      <c r="DZ929" s="6">
        <v>14</v>
      </c>
      <c r="EA929" s="7">
        <v>7</v>
      </c>
      <c r="EB929" s="7">
        <f t="shared" ca="1" si="112"/>
        <v>2024</v>
      </c>
    </row>
    <row r="930" spans="1:132" x14ac:dyDescent="0.3">
      <c r="A930" s="1">
        <f t="shared" ca="1" si="106"/>
        <v>45504</v>
      </c>
      <c r="B930" s="2" t="s">
        <v>34</v>
      </c>
      <c r="C930" s="2" t="s">
        <v>9</v>
      </c>
      <c r="D930" s="3">
        <v>1200</v>
      </c>
      <c r="E930" s="3">
        <v>1080</v>
      </c>
      <c r="F930" s="4">
        <v>9</v>
      </c>
      <c r="G930" s="2" t="s">
        <v>25</v>
      </c>
      <c r="H930" s="5" t="s">
        <v>14</v>
      </c>
      <c r="I930">
        <f t="shared" ca="1" si="107"/>
        <v>2024</v>
      </c>
      <c r="J930" t="str">
        <f t="shared" ca="1" si="108"/>
        <v>červenec</v>
      </c>
      <c r="K930" s="12">
        <f t="shared" si="109"/>
        <v>10800</v>
      </c>
      <c r="L930" s="12">
        <f t="shared" si="110"/>
        <v>9720</v>
      </c>
      <c r="M930" s="12">
        <f t="shared" si="111"/>
        <v>1080</v>
      </c>
      <c r="DZ930" s="6">
        <v>31</v>
      </c>
      <c r="EA930" s="7">
        <v>7</v>
      </c>
      <c r="EB930" s="7">
        <f t="shared" ca="1" si="112"/>
        <v>2024</v>
      </c>
    </row>
    <row r="931" spans="1:132" x14ac:dyDescent="0.3">
      <c r="A931" s="1">
        <f t="shared" ca="1" si="106"/>
        <v>45476</v>
      </c>
      <c r="B931" s="2" t="s">
        <v>19</v>
      </c>
      <c r="C931" s="2" t="s">
        <v>20</v>
      </c>
      <c r="D931" s="3">
        <v>1000</v>
      </c>
      <c r="E931" s="3">
        <v>900</v>
      </c>
      <c r="F931" s="4">
        <v>5</v>
      </c>
      <c r="G931" s="2" t="s">
        <v>25</v>
      </c>
      <c r="H931" s="5" t="s">
        <v>14</v>
      </c>
      <c r="I931">
        <f t="shared" ca="1" si="107"/>
        <v>2024</v>
      </c>
      <c r="J931" t="str">
        <f t="shared" ca="1" si="108"/>
        <v>červenec</v>
      </c>
      <c r="K931" s="12">
        <f t="shared" si="109"/>
        <v>5000</v>
      </c>
      <c r="L931" s="12">
        <f t="shared" si="110"/>
        <v>4500</v>
      </c>
      <c r="M931" s="12">
        <f t="shared" si="111"/>
        <v>500</v>
      </c>
      <c r="DZ931" s="6">
        <v>3</v>
      </c>
      <c r="EA931" s="7">
        <v>7</v>
      </c>
      <c r="EB931" s="7">
        <f t="shared" ca="1" si="112"/>
        <v>2024</v>
      </c>
    </row>
    <row r="932" spans="1:132" x14ac:dyDescent="0.3">
      <c r="A932" s="1">
        <f t="shared" ca="1" si="106"/>
        <v>45474</v>
      </c>
      <c r="B932" s="2" t="s">
        <v>22</v>
      </c>
      <c r="C932" s="2" t="s">
        <v>9</v>
      </c>
      <c r="D932" s="3">
        <v>1350</v>
      </c>
      <c r="E932" s="3">
        <v>1188</v>
      </c>
      <c r="F932" s="4">
        <v>6</v>
      </c>
      <c r="G932" s="2" t="s">
        <v>36</v>
      </c>
      <c r="H932" s="5" t="s">
        <v>11</v>
      </c>
      <c r="I932">
        <f t="shared" ca="1" si="107"/>
        <v>2024</v>
      </c>
      <c r="J932" t="str">
        <f t="shared" ca="1" si="108"/>
        <v>červenec</v>
      </c>
      <c r="K932" s="12">
        <f t="shared" si="109"/>
        <v>8100</v>
      </c>
      <c r="L932" s="12">
        <f t="shared" si="110"/>
        <v>7128</v>
      </c>
      <c r="M932" s="12">
        <f t="shared" si="111"/>
        <v>972</v>
      </c>
      <c r="DZ932" s="6">
        <v>1</v>
      </c>
      <c r="EA932" s="7">
        <v>7</v>
      </c>
      <c r="EB932" s="7">
        <f t="shared" ca="1" si="112"/>
        <v>2024</v>
      </c>
    </row>
    <row r="933" spans="1:132" x14ac:dyDescent="0.3">
      <c r="A933" s="1">
        <f t="shared" ca="1" si="106"/>
        <v>45486</v>
      </c>
      <c r="B933" s="2" t="s">
        <v>19</v>
      </c>
      <c r="C933" s="2" t="s">
        <v>20</v>
      </c>
      <c r="D933" s="3">
        <v>1000</v>
      </c>
      <c r="E933" s="3">
        <v>900</v>
      </c>
      <c r="F933" s="4">
        <v>1</v>
      </c>
      <c r="G933" s="2" t="s">
        <v>25</v>
      </c>
      <c r="H933" s="5" t="s">
        <v>11</v>
      </c>
      <c r="I933">
        <f t="shared" ca="1" si="107"/>
        <v>2024</v>
      </c>
      <c r="J933" t="str">
        <f t="shared" ca="1" si="108"/>
        <v>červenec</v>
      </c>
      <c r="K933" s="12">
        <f t="shared" si="109"/>
        <v>1000</v>
      </c>
      <c r="L933" s="12">
        <f t="shared" si="110"/>
        <v>900</v>
      </c>
      <c r="M933" s="12">
        <f t="shared" si="111"/>
        <v>100</v>
      </c>
      <c r="DZ933" s="6">
        <v>13</v>
      </c>
      <c r="EA933" s="7">
        <v>7</v>
      </c>
      <c r="EB933" s="7">
        <f t="shared" ca="1" si="112"/>
        <v>2024</v>
      </c>
    </row>
    <row r="934" spans="1:132" x14ac:dyDescent="0.3">
      <c r="A934" s="1">
        <f t="shared" ca="1" si="106"/>
        <v>45493</v>
      </c>
      <c r="B934" s="2" t="s">
        <v>22</v>
      </c>
      <c r="C934" s="2" t="s">
        <v>9</v>
      </c>
      <c r="D934" s="3">
        <v>1350</v>
      </c>
      <c r="E934" s="3">
        <v>1188</v>
      </c>
      <c r="F934" s="4">
        <v>1</v>
      </c>
      <c r="G934" s="2" t="s">
        <v>10</v>
      </c>
      <c r="H934" s="5" t="s">
        <v>14</v>
      </c>
      <c r="I934">
        <f t="shared" ca="1" si="107"/>
        <v>2024</v>
      </c>
      <c r="J934" t="str">
        <f t="shared" ca="1" si="108"/>
        <v>červenec</v>
      </c>
      <c r="K934" s="12">
        <f t="shared" si="109"/>
        <v>1350</v>
      </c>
      <c r="L934" s="12">
        <f t="shared" si="110"/>
        <v>1188</v>
      </c>
      <c r="M934" s="12">
        <f t="shared" si="111"/>
        <v>162</v>
      </c>
      <c r="DZ934" s="6">
        <v>20</v>
      </c>
      <c r="EA934" s="7">
        <v>7</v>
      </c>
      <c r="EB934" s="7">
        <f t="shared" ca="1" si="112"/>
        <v>2024</v>
      </c>
    </row>
    <row r="935" spans="1:132" x14ac:dyDescent="0.3">
      <c r="A935" s="1">
        <f t="shared" ca="1" si="106"/>
        <v>45483</v>
      </c>
      <c r="B935" s="2" t="s">
        <v>32</v>
      </c>
      <c r="C935" s="2" t="s">
        <v>20</v>
      </c>
      <c r="D935" s="3">
        <v>1500</v>
      </c>
      <c r="E935" s="3">
        <v>1125</v>
      </c>
      <c r="F935" s="4">
        <v>1</v>
      </c>
      <c r="G935" s="2" t="s">
        <v>23</v>
      </c>
      <c r="H935" s="5" t="s">
        <v>11</v>
      </c>
      <c r="I935">
        <f t="shared" ca="1" si="107"/>
        <v>2024</v>
      </c>
      <c r="J935" t="str">
        <f t="shared" ca="1" si="108"/>
        <v>červenec</v>
      </c>
      <c r="K935" s="12">
        <f t="shared" si="109"/>
        <v>1500</v>
      </c>
      <c r="L935" s="12">
        <f t="shared" si="110"/>
        <v>1125</v>
      </c>
      <c r="M935" s="12">
        <f t="shared" si="111"/>
        <v>375</v>
      </c>
      <c r="DZ935" s="6">
        <v>10</v>
      </c>
      <c r="EA935" s="7">
        <v>7</v>
      </c>
      <c r="EB935" s="7">
        <f t="shared" ca="1" si="112"/>
        <v>2024</v>
      </c>
    </row>
    <row r="936" spans="1:132" x14ac:dyDescent="0.3">
      <c r="A936" s="1">
        <f t="shared" ca="1" si="106"/>
        <v>45492</v>
      </c>
      <c r="B936" s="2" t="s">
        <v>24</v>
      </c>
      <c r="C936" s="2" t="s">
        <v>9</v>
      </c>
      <c r="D936" s="3">
        <v>850</v>
      </c>
      <c r="E936" s="3">
        <v>637.5</v>
      </c>
      <c r="F936" s="4">
        <v>10</v>
      </c>
      <c r="G936" s="2" t="s">
        <v>25</v>
      </c>
      <c r="H936" s="5" t="s">
        <v>14</v>
      </c>
      <c r="I936">
        <f t="shared" ca="1" si="107"/>
        <v>2024</v>
      </c>
      <c r="J936" t="str">
        <f t="shared" ca="1" si="108"/>
        <v>červenec</v>
      </c>
      <c r="K936" s="12">
        <f t="shared" si="109"/>
        <v>8500</v>
      </c>
      <c r="L936" s="12">
        <f t="shared" si="110"/>
        <v>6375</v>
      </c>
      <c r="M936" s="12">
        <f t="shared" si="111"/>
        <v>2125</v>
      </c>
      <c r="DZ936" s="6">
        <v>19</v>
      </c>
      <c r="EA936" s="7">
        <v>7</v>
      </c>
      <c r="EB936" s="7">
        <f t="shared" ca="1" si="112"/>
        <v>2024</v>
      </c>
    </row>
    <row r="937" spans="1:132" x14ac:dyDescent="0.3">
      <c r="A937" s="1">
        <f t="shared" ca="1" si="106"/>
        <v>45498</v>
      </c>
      <c r="B937" s="2" t="s">
        <v>19</v>
      </c>
      <c r="C937" s="2" t="s">
        <v>20</v>
      </c>
      <c r="D937" s="3">
        <v>1000</v>
      </c>
      <c r="E937" s="3">
        <v>900</v>
      </c>
      <c r="F937" s="4">
        <v>2</v>
      </c>
      <c r="G937" s="2" t="s">
        <v>35</v>
      </c>
      <c r="H937" s="5" t="s">
        <v>14</v>
      </c>
      <c r="I937">
        <f t="shared" ca="1" si="107"/>
        <v>2024</v>
      </c>
      <c r="J937" t="str">
        <f t="shared" ca="1" si="108"/>
        <v>červenec</v>
      </c>
      <c r="K937" s="12">
        <f t="shared" si="109"/>
        <v>2000</v>
      </c>
      <c r="L937" s="12">
        <f t="shared" si="110"/>
        <v>1800</v>
      </c>
      <c r="M937" s="12">
        <f t="shared" si="111"/>
        <v>200</v>
      </c>
      <c r="DZ937" s="6">
        <v>25</v>
      </c>
      <c r="EA937" s="7">
        <v>7</v>
      </c>
      <c r="EB937" s="7">
        <f t="shared" ca="1" si="112"/>
        <v>2024</v>
      </c>
    </row>
    <row r="938" spans="1:132" x14ac:dyDescent="0.3">
      <c r="A938" s="1">
        <f t="shared" ca="1" si="106"/>
        <v>45478</v>
      </c>
      <c r="B938" s="2" t="s">
        <v>15</v>
      </c>
      <c r="C938" s="2" t="s">
        <v>9</v>
      </c>
      <c r="D938" s="3">
        <v>500</v>
      </c>
      <c r="E938" s="3">
        <v>400</v>
      </c>
      <c r="F938" s="4">
        <v>5</v>
      </c>
      <c r="G938" s="2" t="s">
        <v>18</v>
      </c>
      <c r="H938" s="5" t="s">
        <v>11</v>
      </c>
      <c r="I938">
        <f t="shared" ca="1" si="107"/>
        <v>2024</v>
      </c>
      <c r="J938" t="str">
        <f t="shared" ca="1" si="108"/>
        <v>červenec</v>
      </c>
      <c r="K938" s="12">
        <f t="shared" si="109"/>
        <v>2500</v>
      </c>
      <c r="L938" s="12">
        <f t="shared" si="110"/>
        <v>2000</v>
      </c>
      <c r="M938" s="12">
        <f t="shared" si="111"/>
        <v>500</v>
      </c>
      <c r="DZ938" s="6">
        <v>5</v>
      </c>
      <c r="EA938" s="7">
        <v>7</v>
      </c>
      <c r="EB938" s="7">
        <f t="shared" ca="1" si="112"/>
        <v>2024</v>
      </c>
    </row>
    <row r="939" spans="1:132" x14ac:dyDescent="0.3">
      <c r="A939" s="1">
        <f t="shared" ca="1" si="106"/>
        <v>45479</v>
      </c>
      <c r="B939" s="2" t="s">
        <v>27</v>
      </c>
      <c r="C939" s="2" t="s">
        <v>28</v>
      </c>
      <c r="D939" s="3">
        <v>350</v>
      </c>
      <c r="E939" s="3">
        <v>273</v>
      </c>
      <c r="F939" s="4">
        <v>10</v>
      </c>
      <c r="G939" s="2" t="s">
        <v>18</v>
      </c>
      <c r="H939" s="5" t="s">
        <v>11</v>
      </c>
      <c r="I939">
        <f t="shared" ca="1" si="107"/>
        <v>2024</v>
      </c>
      <c r="J939" t="str">
        <f t="shared" ca="1" si="108"/>
        <v>červenec</v>
      </c>
      <c r="K939" s="12">
        <f t="shared" si="109"/>
        <v>3500</v>
      </c>
      <c r="L939" s="12">
        <f t="shared" si="110"/>
        <v>2730</v>
      </c>
      <c r="M939" s="12">
        <f t="shared" si="111"/>
        <v>770</v>
      </c>
      <c r="DZ939" s="6">
        <v>6</v>
      </c>
      <c r="EA939" s="7">
        <v>7</v>
      </c>
      <c r="EB939" s="7">
        <f t="shared" ca="1" si="112"/>
        <v>2024</v>
      </c>
    </row>
    <row r="940" spans="1:132" x14ac:dyDescent="0.3">
      <c r="A940" s="1">
        <f t="shared" ca="1" si="106"/>
        <v>45504</v>
      </c>
      <c r="B940" s="2" t="s">
        <v>19</v>
      </c>
      <c r="C940" s="2" t="s">
        <v>20</v>
      </c>
      <c r="D940" s="3">
        <v>1000</v>
      </c>
      <c r="E940" s="3">
        <v>900</v>
      </c>
      <c r="F940" s="4">
        <v>9</v>
      </c>
      <c r="G940" s="2" t="s">
        <v>16</v>
      </c>
      <c r="H940" s="5" t="s">
        <v>11</v>
      </c>
      <c r="I940">
        <f t="shared" ca="1" si="107"/>
        <v>2024</v>
      </c>
      <c r="J940" t="str">
        <f t="shared" ca="1" si="108"/>
        <v>červenec</v>
      </c>
      <c r="K940" s="12">
        <f t="shared" si="109"/>
        <v>9000</v>
      </c>
      <c r="L940" s="12">
        <f t="shared" si="110"/>
        <v>8100</v>
      </c>
      <c r="M940" s="12">
        <f t="shared" si="111"/>
        <v>900</v>
      </c>
      <c r="DZ940" s="6">
        <v>31</v>
      </c>
      <c r="EA940" s="7">
        <v>7</v>
      </c>
      <c r="EB940" s="7">
        <f t="shared" ca="1" si="112"/>
        <v>2024</v>
      </c>
    </row>
    <row r="941" spans="1:132" x14ac:dyDescent="0.3">
      <c r="A941" s="1">
        <f t="shared" ca="1" si="106"/>
        <v>45478</v>
      </c>
      <c r="B941" s="2" t="s">
        <v>30</v>
      </c>
      <c r="C941" s="2" t="s">
        <v>20</v>
      </c>
      <c r="D941" s="3">
        <v>900</v>
      </c>
      <c r="E941" s="3">
        <v>675</v>
      </c>
      <c r="F941" s="4">
        <v>2</v>
      </c>
      <c r="G941" s="2" t="s">
        <v>26</v>
      </c>
      <c r="H941" s="5" t="s">
        <v>11</v>
      </c>
      <c r="I941">
        <f t="shared" ca="1" si="107"/>
        <v>2024</v>
      </c>
      <c r="J941" t="str">
        <f t="shared" ca="1" si="108"/>
        <v>červenec</v>
      </c>
      <c r="K941" s="12">
        <f t="shared" si="109"/>
        <v>1800</v>
      </c>
      <c r="L941" s="12">
        <f t="shared" si="110"/>
        <v>1350</v>
      </c>
      <c r="M941" s="12">
        <f t="shared" si="111"/>
        <v>450</v>
      </c>
      <c r="DZ941" s="6">
        <v>5</v>
      </c>
      <c r="EA941" s="7">
        <v>7</v>
      </c>
      <c r="EB941" s="7">
        <f t="shared" ca="1" si="112"/>
        <v>2024</v>
      </c>
    </row>
    <row r="942" spans="1:132" x14ac:dyDescent="0.3">
      <c r="A942" s="1">
        <f t="shared" ca="1" si="106"/>
        <v>45504</v>
      </c>
      <c r="B942" s="2" t="s">
        <v>33</v>
      </c>
      <c r="C942" s="2" t="s">
        <v>20</v>
      </c>
      <c r="D942" s="3">
        <v>750</v>
      </c>
      <c r="E942" s="3">
        <v>637.5</v>
      </c>
      <c r="F942" s="4">
        <v>7</v>
      </c>
      <c r="G942" s="2" t="s">
        <v>38</v>
      </c>
      <c r="H942" s="5" t="s">
        <v>14</v>
      </c>
      <c r="I942">
        <f t="shared" ca="1" si="107"/>
        <v>2024</v>
      </c>
      <c r="J942" t="str">
        <f t="shared" ca="1" si="108"/>
        <v>červenec</v>
      </c>
      <c r="K942" s="12">
        <f t="shared" si="109"/>
        <v>5250</v>
      </c>
      <c r="L942" s="12">
        <f t="shared" si="110"/>
        <v>4462.5</v>
      </c>
      <c r="M942" s="12">
        <f t="shared" si="111"/>
        <v>787.5</v>
      </c>
      <c r="DZ942" s="6">
        <v>31</v>
      </c>
      <c r="EA942" s="7">
        <v>7</v>
      </c>
      <c r="EB942" s="7">
        <f t="shared" ca="1" si="112"/>
        <v>2024</v>
      </c>
    </row>
    <row r="943" spans="1:132" x14ac:dyDescent="0.3">
      <c r="A943" s="1">
        <f t="shared" ca="1" si="106"/>
        <v>45486</v>
      </c>
      <c r="B943" s="2" t="s">
        <v>24</v>
      </c>
      <c r="C943" s="2" t="s">
        <v>9</v>
      </c>
      <c r="D943" s="3">
        <v>850</v>
      </c>
      <c r="E943" s="3">
        <v>637.5</v>
      </c>
      <c r="F943" s="4">
        <v>8</v>
      </c>
      <c r="G943" s="2" t="s">
        <v>23</v>
      </c>
      <c r="H943" s="5" t="s">
        <v>11</v>
      </c>
      <c r="I943">
        <f t="shared" ca="1" si="107"/>
        <v>2024</v>
      </c>
      <c r="J943" t="str">
        <f t="shared" ca="1" si="108"/>
        <v>červenec</v>
      </c>
      <c r="K943" s="12">
        <f t="shared" si="109"/>
        <v>6800</v>
      </c>
      <c r="L943" s="12">
        <f t="shared" si="110"/>
        <v>5100</v>
      </c>
      <c r="M943" s="12">
        <f t="shared" si="111"/>
        <v>1700</v>
      </c>
      <c r="DZ943" s="6">
        <v>13</v>
      </c>
      <c r="EA943" s="7">
        <v>7</v>
      </c>
      <c r="EB943" s="7">
        <f t="shared" ca="1" si="112"/>
        <v>2024</v>
      </c>
    </row>
    <row r="944" spans="1:132" x14ac:dyDescent="0.3">
      <c r="A944" s="1">
        <f t="shared" ca="1" si="106"/>
        <v>45504</v>
      </c>
      <c r="B944" s="2" t="s">
        <v>27</v>
      </c>
      <c r="C944" s="2" t="s">
        <v>28</v>
      </c>
      <c r="D944" s="3">
        <v>350</v>
      </c>
      <c r="E944" s="3">
        <v>273</v>
      </c>
      <c r="F944" s="4">
        <v>1</v>
      </c>
      <c r="G944" s="2" t="s">
        <v>17</v>
      </c>
      <c r="H944" s="5" t="s">
        <v>14</v>
      </c>
      <c r="I944">
        <f t="shared" ca="1" si="107"/>
        <v>2024</v>
      </c>
      <c r="J944" t="str">
        <f t="shared" ca="1" si="108"/>
        <v>červenec</v>
      </c>
      <c r="K944" s="12">
        <f t="shared" si="109"/>
        <v>350</v>
      </c>
      <c r="L944" s="12">
        <f t="shared" si="110"/>
        <v>273</v>
      </c>
      <c r="M944" s="12">
        <f t="shared" si="111"/>
        <v>77</v>
      </c>
      <c r="DZ944" s="6">
        <v>31</v>
      </c>
      <c r="EA944" s="7">
        <v>7</v>
      </c>
      <c r="EB944" s="7">
        <f t="shared" ca="1" si="112"/>
        <v>2024</v>
      </c>
    </row>
    <row r="945" spans="1:132" x14ac:dyDescent="0.3">
      <c r="A945" s="1">
        <f t="shared" ca="1" si="106"/>
        <v>45499</v>
      </c>
      <c r="B945" s="2" t="s">
        <v>29</v>
      </c>
      <c r="C945" s="2" t="s">
        <v>28</v>
      </c>
      <c r="D945" s="3">
        <v>600</v>
      </c>
      <c r="E945" s="3">
        <v>510</v>
      </c>
      <c r="F945" s="4">
        <v>10</v>
      </c>
      <c r="G945" s="2" t="s">
        <v>26</v>
      </c>
      <c r="H945" s="5" t="s">
        <v>14</v>
      </c>
      <c r="I945">
        <f t="shared" ca="1" si="107"/>
        <v>2024</v>
      </c>
      <c r="J945" t="str">
        <f t="shared" ca="1" si="108"/>
        <v>červenec</v>
      </c>
      <c r="K945" s="12">
        <f t="shared" si="109"/>
        <v>6000</v>
      </c>
      <c r="L945" s="12">
        <f t="shared" si="110"/>
        <v>5100</v>
      </c>
      <c r="M945" s="12">
        <f t="shared" si="111"/>
        <v>900</v>
      </c>
      <c r="DZ945" s="6">
        <v>26</v>
      </c>
      <c r="EA945" s="7">
        <v>7</v>
      </c>
      <c r="EB945" s="7">
        <f t="shared" ca="1" si="112"/>
        <v>2024</v>
      </c>
    </row>
    <row r="946" spans="1:132" x14ac:dyDescent="0.3">
      <c r="A946" s="1">
        <f t="shared" ca="1" si="106"/>
        <v>45474</v>
      </c>
      <c r="B946" s="2" t="s">
        <v>12</v>
      </c>
      <c r="C946" s="2" t="s">
        <v>9</v>
      </c>
      <c r="D946" s="3">
        <v>850</v>
      </c>
      <c r="E946" s="3">
        <v>722.5</v>
      </c>
      <c r="F946" s="4">
        <v>2</v>
      </c>
      <c r="G946" s="2" t="s">
        <v>23</v>
      </c>
      <c r="H946" s="5" t="s">
        <v>14</v>
      </c>
      <c r="I946">
        <f t="shared" ca="1" si="107"/>
        <v>2024</v>
      </c>
      <c r="J946" t="str">
        <f t="shared" ca="1" si="108"/>
        <v>červenec</v>
      </c>
      <c r="K946" s="12">
        <f t="shared" si="109"/>
        <v>1700</v>
      </c>
      <c r="L946" s="12">
        <f t="shared" si="110"/>
        <v>1445</v>
      </c>
      <c r="M946" s="12">
        <f t="shared" si="111"/>
        <v>255</v>
      </c>
      <c r="DZ946" s="6">
        <v>1</v>
      </c>
      <c r="EA946" s="7">
        <v>7</v>
      </c>
      <c r="EB946" s="7">
        <f t="shared" ca="1" si="112"/>
        <v>2024</v>
      </c>
    </row>
    <row r="947" spans="1:132" x14ac:dyDescent="0.3">
      <c r="A947" s="1">
        <f t="shared" ca="1" si="106"/>
        <v>45495</v>
      </c>
      <c r="B947" s="2" t="s">
        <v>32</v>
      </c>
      <c r="C947" s="2" t="s">
        <v>20</v>
      </c>
      <c r="D947" s="3">
        <v>1500</v>
      </c>
      <c r="E947" s="3">
        <v>1125</v>
      </c>
      <c r="F947" s="4">
        <v>10</v>
      </c>
      <c r="G947" s="2" t="s">
        <v>38</v>
      </c>
      <c r="H947" s="5" t="s">
        <v>14</v>
      </c>
      <c r="I947">
        <f t="shared" ca="1" si="107"/>
        <v>2024</v>
      </c>
      <c r="J947" t="str">
        <f t="shared" ca="1" si="108"/>
        <v>červenec</v>
      </c>
      <c r="K947" s="12">
        <f t="shared" si="109"/>
        <v>15000</v>
      </c>
      <c r="L947" s="12">
        <f t="shared" si="110"/>
        <v>11250</v>
      </c>
      <c r="M947" s="12">
        <f t="shared" si="111"/>
        <v>3750</v>
      </c>
      <c r="DZ947" s="6">
        <v>22</v>
      </c>
      <c r="EA947" s="7">
        <v>7</v>
      </c>
      <c r="EB947" s="7">
        <f t="shared" ca="1" si="112"/>
        <v>2024</v>
      </c>
    </row>
    <row r="948" spans="1:132" x14ac:dyDescent="0.3">
      <c r="A948" s="1">
        <f t="shared" ca="1" si="106"/>
        <v>45519</v>
      </c>
      <c r="B948" s="2" t="s">
        <v>12</v>
      </c>
      <c r="C948" s="2" t="s">
        <v>9</v>
      </c>
      <c r="D948" s="3">
        <v>850</v>
      </c>
      <c r="E948" s="3">
        <v>722.5</v>
      </c>
      <c r="F948" s="4">
        <v>3</v>
      </c>
      <c r="G948" s="2" t="s">
        <v>16</v>
      </c>
      <c r="H948" s="5" t="s">
        <v>11</v>
      </c>
      <c r="I948">
        <f t="shared" ca="1" si="107"/>
        <v>2024</v>
      </c>
      <c r="J948" t="str">
        <f t="shared" ca="1" si="108"/>
        <v>srpen</v>
      </c>
      <c r="K948" s="12">
        <f t="shared" si="109"/>
        <v>2550</v>
      </c>
      <c r="L948" s="12">
        <f t="shared" si="110"/>
        <v>2167.5</v>
      </c>
      <c r="M948" s="12">
        <f t="shared" si="111"/>
        <v>382.5</v>
      </c>
      <c r="DZ948" s="6">
        <v>15</v>
      </c>
      <c r="EA948" s="7">
        <v>8</v>
      </c>
      <c r="EB948" s="7">
        <f t="shared" ca="1" si="112"/>
        <v>2024</v>
      </c>
    </row>
    <row r="949" spans="1:132" x14ac:dyDescent="0.3">
      <c r="A949" s="1">
        <f t="shared" ca="1" si="106"/>
        <v>45535</v>
      </c>
      <c r="B949" s="2" t="s">
        <v>34</v>
      </c>
      <c r="C949" s="2" t="s">
        <v>9</v>
      </c>
      <c r="D949" s="3">
        <v>1200</v>
      </c>
      <c r="E949" s="3">
        <v>1080</v>
      </c>
      <c r="F949" s="4">
        <v>2</v>
      </c>
      <c r="G949" s="2" t="s">
        <v>38</v>
      </c>
      <c r="H949" s="5" t="s">
        <v>14</v>
      </c>
      <c r="I949">
        <f t="shared" ca="1" si="107"/>
        <v>2024</v>
      </c>
      <c r="J949" t="str">
        <f t="shared" ca="1" si="108"/>
        <v>srpen</v>
      </c>
      <c r="K949" s="12">
        <f t="shared" si="109"/>
        <v>2400</v>
      </c>
      <c r="L949" s="12">
        <f t="shared" si="110"/>
        <v>2160</v>
      </c>
      <c r="M949" s="12">
        <f t="shared" si="111"/>
        <v>240</v>
      </c>
      <c r="DZ949" s="6">
        <v>31</v>
      </c>
      <c r="EA949" s="7">
        <v>8</v>
      </c>
      <c r="EB949" s="7">
        <f t="shared" ca="1" si="112"/>
        <v>2024</v>
      </c>
    </row>
    <row r="950" spans="1:132" x14ac:dyDescent="0.3">
      <c r="A950" s="1">
        <f t="shared" ca="1" si="106"/>
        <v>45527</v>
      </c>
      <c r="B950" s="2" t="s">
        <v>32</v>
      </c>
      <c r="C950" s="2" t="s">
        <v>20</v>
      </c>
      <c r="D950" s="3">
        <v>1500</v>
      </c>
      <c r="E950" s="3">
        <v>1125</v>
      </c>
      <c r="F950" s="4">
        <v>2</v>
      </c>
      <c r="G950" s="2" t="s">
        <v>13</v>
      </c>
      <c r="H950" s="5" t="s">
        <v>14</v>
      </c>
      <c r="I950">
        <f t="shared" ca="1" si="107"/>
        <v>2024</v>
      </c>
      <c r="J950" t="str">
        <f t="shared" ca="1" si="108"/>
        <v>srpen</v>
      </c>
      <c r="K950" s="12">
        <f t="shared" si="109"/>
        <v>3000</v>
      </c>
      <c r="L950" s="12">
        <f t="shared" si="110"/>
        <v>2250</v>
      </c>
      <c r="M950" s="12">
        <f t="shared" si="111"/>
        <v>750</v>
      </c>
      <c r="DZ950" s="6">
        <v>23</v>
      </c>
      <c r="EA950" s="7">
        <v>8</v>
      </c>
      <c r="EB950" s="7">
        <f t="shared" ca="1" si="112"/>
        <v>2024</v>
      </c>
    </row>
    <row r="951" spans="1:132" x14ac:dyDescent="0.3">
      <c r="A951" s="1">
        <f t="shared" ca="1" si="106"/>
        <v>45511</v>
      </c>
      <c r="B951" s="2" t="s">
        <v>33</v>
      </c>
      <c r="C951" s="2" t="s">
        <v>20</v>
      </c>
      <c r="D951" s="3">
        <v>750</v>
      </c>
      <c r="E951" s="3">
        <v>637.5</v>
      </c>
      <c r="F951" s="4">
        <v>4</v>
      </c>
      <c r="G951" s="2" t="s">
        <v>10</v>
      </c>
      <c r="H951" s="5" t="s">
        <v>11</v>
      </c>
      <c r="I951">
        <f t="shared" ca="1" si="107"/>
        <v>2024</v>
      </c>
      <c r="J951" t="str">
        <f t="shared" ca="1" si="108"/>
        <v>srpen</v>
      </c>
      <c r="K951" s="12">
        <f t="shared" si="109"/>
        <v>3000</v>
      </c>
      <c r="L951" s="12">
        <f t="shared" si="110"/>
        <v>2550</v>
      </c>
      <c r="M951" s="12">
        <f t="shared" si="111"/>
        <v>450</v>
      </c>
      <c r="DZ951" s="6">
        <v>7</v>
      </c>
      <c r="EA951" s="7">
        <v>8</v>
      </c>
      <c r="EB951" s="7">
        <f t="shared" ca="1" si="112"/>
        <v>2024</v>
      </c>
    </row>
    <row r="952" spans="1:132" x14ac:dyDescent="0.3">
      <c r="A952" s="1">
        <f t="shared" ca="1" si="106"/>
        <v>45535</v>
      </c>
      <c r="B952" s="2" t="s">
        <v>32</v>
      </c>
      <c r="C952" s="2" t="s">
        <v>20</v>
      </c>
      <c r="D952" s="3">
        <v>1500</v>
      </c>
      <c r="E952" s="3">
        <v>1125</v>
      </c>
      <c r="F952" s="4">
        <v>4</v>
      </c>
      <c r="G952" s="2" t="s">
        <v>17</v>
      </c>
      <c r="H952" s="5" t="s">
        <v>14</v>
      </c>
      <c r="I952">
        <f t="shared" ca="1" si="107"/>
        <v>2024</v>
      </c>
      <c r="J952" t="str">
        <f t="shared" ca="1" si="108"/>
        <v>srpen</v>
      </c>
      <c r="K952" s="12">
        <f t="shared" si="109"/>
        <v>6000</v>
      </c>
      <c r="L952" s="12">
        <f t="shared" si="110"/>
        <v>4500</v>
      </c>
      <c r="M952" s="12">
        <f t="shared" si="111"/>
        <v>1500</v>
      </c>
      <c r="DZ952" s="6">
        <v>31</v>
      </c>
      <c r="EA952" s="7">
        <v>8</v>
      </c>
      <c r="EB952" s="7">
        <f t="shared" ca="1" si="112"/>
        <v>2024</v>
      </c>
    </row>
    <row r="953" spans="1:132" x14ac:dyDescent="0.3">
      <c r="A953" s="1">
        <f t="shared" ca="1" si="106"/>
        <v>45534</v>
      </c>
      <c r="B953" s="2" t="s">
        <v>8</v>
      </c>
      <c r="C953" s="2" t="s">
        <v>9</v>
      </c>
      <c r="D953" s="3">
        <v>950</v>
      </c>
      <c r="E953" s="3">
        <v>741</v>
      </c>
      <c r="F953" s="4">
        <v>7</v>
      </c>
      <c r="G953" s="2" t="s">
        <v>16</v>
      </c>
      <c r="H953" s="5" t="s">
        <v>14</v>
      </c>
      <c r="I953">
        <f t="shared" ca="1" si="107"/>
        <v>2024</v>
      </c>
      <c r="J953" t="str">
        <f t="shared" ca="1" si="108"/>
        <v>srpen</v>
      </c>
      <c r="K953" s="12">
        <f t="shared" si="109"/>
        <v>6650</v>
      </c>
      <c r="L953" s="12">
        <f t="shared" si="110"/>
        <v>5187</v>
      </c>
      <c r="M953" s="12">
        <f t="shared" si="111"/>
        <v>1463</v>
      </c>
      <c r="DZ953" s="6">
        <v>30</v>
      </c>
      <c r="EA953" s="7">
        <v>8</v>
      </c>
      <c r="EB953" s="7">
        <f t="shared" ca="1" si="112"/>
        <v>2024</v>
      </c>
    </row>
    <row r="954" spans="1:132" x14ac:dyDescent="0.3">
      <c r="A954" s="1">
        <f t="shared" ca="1" si="106"/>
        <v>45517</v>
      </c>
      <c r="B954" s="2" t="s">
        <v>12</v>
      </c>
      <c r="C954" s="2" t="s">
        <v>9</v>
      </c>
      <c r="D954" s="3">
        <v>850</v>
      </c>
      <c r="E954" s="3">
        <v>722.5</v>
      </c>
      <c r="F954" s="4">
        <v>2</v>
      </c>
      <c r="G954" s="2" t="s">
        <v>17</v>
      </c>
      <c r="H954" s="5" t="s">
        <v>14</v>
      </c>
      <c r="I954">
        <f t="shared" ca="1" si="107"/>
        <v>2024</v>
      </c>
      <c r="J954" t="str">
        <f t="shared" ca="1" si="108"/>
        <v>srpen</v>
      </c>
      <c r="K954" s="12">
        <f t="shared" si="109"/>
        <v>1700</v>
      </c>
      <c r="L954" s="12">
        <f t="shared" si="110"/>
        <v>1445</v>
      </c>
      <c r="M954" s="12">
        <f t="shared" si="111"/>
        <v>255</v>
      </c>
      <c r="DZ954" s="6">
        <v>13</v>
      </c>
      <c r="EA954" s="7">
        <v>8</v>
      </c>
      <c r="EB954" s="7">
        <f t="shared" ca="1" si="112"/>
        <v>2024</v>
      </c>
    </row>
    <row r="955" spans="1:132" x14ac:dyDescent="0.3">
      <c r="A955" s="1">
        <f t="shared" ca="1" si="106"/>
        <v>45528</v>
      </c>
      <c r="B955" s="2" t="s">
        <v>12</v>
      </c>
      <c r="C955" s="2" t="s">
        <v>9</v>
      </c>
      <c r="D955" s="3">
        <v>850</v>
      </c>
      <c r="E955" s="3">
        <v>722.5</v>
      </c>
      <c r="F955" s="4">
        <v>10</v>
      </c>
      <c r="G955" s="2" t="s">
        <v>23</v>
      </c>
      <c r="H955" s="5" t="s">
        <v>11</v>
      </c>
      <c r="I955">
        <f t="shared" ca="1" si="107"/>
        <v>2024</v>
      </c>
      <c r="J955" t="str">
        <f t="shared" ca="1" si="108"/>
        <v>srpen</v>
      </c>
      <c r="K955" s="12">
        <f t="shared" si="109"/>
        <v>8500</v>
      </c>
      <c r="L955" s="12">
        <f t="shared" si="110"/>
        <v>7225</v>
      </c>
      <c r="M955" s="12">
        <f t="shared" si="111"/>
        <v>1275</v>
      </c>
      <c r="DZ955" s="6">
        <v>24</v>
      </c>
      <c r="EA955" s="7">
        <v>8</v>
      </c>
      <c r="EB955" s="7">
        <f t="shared" ca="1" si="112"/>
        <v>2024</v>
      </c>
    </row>
    <row r="956" spans="1:132" x14ac:dyDescent="0.3">
      <c r="A956" s="1">
        <f t="shared" ca="1" si="106"/>
        <v>45508</v>
      </c>
      <c r="B956" s="2" t="s">
        <v>8</v>
      </c>
      <c r="C956" s="2" t="s">
        <v>9</v>
      </c>
      <c r="D956" s="3">
        <v>950</v>
      </c>
      <c r="E956" s="3">
        <v>741</v>
      </c>
      <c r="F956" s="4">
        <v>6</v>
      </c>
      <c r="G956" s="2" t="s">
        <v>16</v>
      </c>
      <c r="H956" s="5" t="s">
        <v>14</v>
      </c>
      <c r="I956">
        <f t="shared" ca="1" si="107"/>
        <v>2024</v>
      </c>
      <c r="J956" t="str">
        <f t="shared" ca="1" si="108"/>
        <v>srpen</v>
      </c>
      <c r="K956" s="12">
        <f t="shared" si="109"/>
        <v>5700</v>
      </c>
      <c r="L956" s="12">
        <f t="shared" si="110"/>
        <v>4446</v>
      </c>
      <c r="M956" s="12">
        <f t="shared" si="111"/>
        <v>1254</v>
      </c>
      <c r="DZ956" s="6">
        <v>4</v>
      </c>
      <c r="EA956" s="7">
        <v>8</v>
      </c>
      <c r="EB956" s="7">
        <f t="shared" ca="1" si="112"/>
        <v>2024</v>
      </c>
    </row>
    <row r="957" spans="1:132" x14ac:dyDescent="0.3">
      <c r="A957" s="1">
        <f t="shared" ca="1" si="106"/>
        <v>45507</v>
      </c>
      <c r="B957" s="2" t="s">
        <v>27</v>
      </c>
      <c r="C957" s="2" t="s">
        <v>28</v>
      </c>
      <c r="D957" s="3">
        <v>350</v>
      </c>
      <c r="E957" s="3">
        <v>273</v>
      </c>
      <c r="F957" s="4">
        <v>3</v>
      </c>
      <c r="G957" s="2" t="s">
        <v>10</v>
      </c>
      <c r="H957" s="5" t="s">
        <v>14</v>
      </c>
      <c r="I957">
        <f t="shared" ca="1" si="107"/>
        <v>2024</v>
      </c>
      <c r="J957" t="str">
        <f t="shared" ca="1" si="108"/>
        <v>srpen</v>
      </c>
      <c r="K957" s="12">
        <f t="shared" si="109"/>
        <v>1050</v>
      </c>
      <c r="L957" s="12">
        <f t="shared" si="110"/>
        <v>819</v>
      </c>
      <c r="M957" s="12">
        <f t="shared" si="111"/>
        <v>231</v>
      </c>
      <c r="DZ957" s="6">
        <v>3</v>
      </c>
      <c r="EA957" s="7">
        <v>8</v>
      </c>
      <c r="EB957" s="7">
        <f t="shared" ca="1" si="112"/>
        <v>2024</v>
      </c>
    </row>
    <row r="958" spans="1:132" x14ac:dyDescent="0.3">
      <c r="A958" s="1">
        <f t="shared" ca="1" si="106"/>
        <v>45524</v>
      </c>
      <c r="B958" s="2" t="s">
        <v>15</v>
      </c>
      <c r="C958" s="2" t="s">
        <v>9</v>
      </c>
      <c r="D958" s="3">
        <v>500</v>
      </c>
      <c r="E958" s="3">
        <v>400</v>
      </c>
      <c r="F958" s="4">
        <v>2</v>
      </c>
      <c r="G958" s="2" t="s">
        <v>13</v>
      </c>
      <c r="H958" s="5" t="s">
        <v>11</v>
      </c>
      <c r="I958">
        <f t="shared" ca="1" si="107"/>
        <v>2024</v>
      </c>
      <c r="J958" t="str">
        <f t="shared" ca="1" si="108"/>
        <v>srpen</v>
      </c>
      <c r="K958" s="12">
        <f t="shared" si="109"/>
        <v>1000</v>
      </c>
      <c r="L958" s="12">
        <f t="shared" si="110"/>
        <v>800</v>
      </c>
      <c r="M958" s="12">
        <f t="shared" si="111"/>
        <v>200</v>
      </c>
      <c r="DZ958" s="6">
        <v>20</v>
      </c>
      <c r="EA958" s="7">
        <v>8</v>
      </c>
      <c r="EB958" s="7">
        <f t="shared" ca="1" si="112"/>
        <v>2024</v>
      </c>
    </row>
    <row r="959" spans="1:132" x14ac:dyDescent="0.3">
      <c r="A959" s="1">
        <f t="shared" ca="1" si="106"/>
        <v>45509</v>
      </c>
      <c r="B959" s="2" t="s">
        <v>27</v>
      </c>
      <c r="C959" s="2" t="s">
        <v>28</v>
      </c>
      <c r="D959" s="3">
        <v>350</v>
      </c>
      <c r="E959" s="3">
        <v>273</v>
      </c>
      <c r="F959" s="4">
        <v>1</v>
      </c>
      <c r="G959" s="2" t="s">
        <v>37</v>
      </c>
      <c r="H959" s="5" t="s">
        <v>14</v>
      </c>
      <c r="I959">
        <f t="shared" ca="1" si="107"/>
        <v>2024</v>
      </c>
      <c r="J959" t="str">
        <f t="shared" ca="1" si="108"/>
        <v>srpen</v>
      </c>
      <c r="K959" s="12">
        <f t="shared" si="109"/>
        <v>350</v>
      </c>
      <c r="L959" s="12">
        <f t="shared" si="110"/>
        <v>273</v>
      </c>
      <c r="M959" s="12">
        <f t="shared" si="111"/>
        <v>77</v>
      </c>
      <c r="DZ959" s="6">
        <v>5</v>
      </c>
      <c r="EA959" s="7">
        <v>8</v>
      </c>
      <c r="EB959" s="7">
        <f t="shared" ca="1" si="112"/>
        <v>2024</v>
      </c>
    </row>
    <row r="960" spans="1:132" x14ac:dyDescent="0.3">
      <c r="A960" s="1">
        <f t="shared" ca="1" si="106"/>
        <v>45514</v>
      </c>
      <c r="B960" s="2" t="s">
        <v>30</v>
      </c>
      <c r="C960" s="2" t="s">
        <v>20</v>
      </c>
      <c r="D960" s="3">
        <v>900</v>
      </c>
      <c r="E960" s="3">
        <v>675</v>
      </c>
      <c r="F960" s="4">
        <v>9</v>
      </c>
      <c r="G960" s="2" t="s">
        <v>26</v>
      </c>
      <c r="H960" s="5" t="s">
        <v>11</v>
      </c>
      <c r="I960">
        <f t="shared" ca="1" si="107"/>
        <v>2024</v>
      </c>
      <c r="J960" t="str">
        <f t="shared" ca="1" si="108"/>
        <v>srpen</v>
      </c>
      <c r="K960" s="12">
        <f t="shared" si="109"/>
        <v>8100</v>
      </c>
      <c r="L960" s="12">
        <f t="shared" si="110"/>
        <v>6075</v>
      </c>
      <c r="M960" s="12">
        <f t="shared" si="111"/>
        <v>2025</v>
      </c>
      <c r="DZ960" s="6">
        <v>10</v>
      </c>
      <c r="EA960" s="7">
        <v>8</v>
      </c>
      <c r="EB960" s="7">
        <f t="shared" ca="1" si="112"/>
        <v>2024</v>
      </c>
    </row>
    <row r="961" spans="1:132" x14ac:dyDescent="0.3">
      <c r="A961" s="1">
        <f t="shared" ca="1" si="106"/>
        <v>45511</v>
      </c>
      <c r="B961" s="2" t="s">
        <v>15</v>
      </c>
      <c r="C961" s="2" t="s">
        <v>9</v>
      </c>
      <c r="D961" s="3">
        <v>500</v>
      </c>
      <c r="E961" s="3">
        <v>400</v>
      </c>
      <c r="F961" s="4">
        <v>8</v>
      </c>
      <c r="G961" s="2" t="s">
        <v>21</v>
      </c>
      <c r="H961" s="5" t="s">
        <v>11</v>
      </c>
      <c r="I961">
        <f t="shared" ca="1" si="107"/>
        <v>2024</v>
      </c>
      <c r="J961" t="str">
        <f t="shared" ca="1" si="108"/>
        <v>srpen</v>
      </c>
      <c r="K961" s="12">
        <f t="shared" si="109"/>
        <v>4000</v>
      </c>
      <c r="L961" s="12">
        <f t="shared" si="110"/>
        <v>3200</v>
      </c>
      <c r="M961" s="12">
        <f t="shared" si="111"/>
        <v>800</v>
      </c>
      <c r="DZ961" s="6">
        <v>7</v>
      </c>
      <c r="EA961" s="7">
        <v>8</v>
      </c>
      <c r="EB961" s="7">
        <f t="shared" ca="1" si="112"/>
        <v>2024</v>
      </c>
    </row>
    <row r="962" spans="1:132" x14ac:dyDescent="0.3">
      <c r="A962" s="1">
        <f t="shared" ref="A962:A1025" ca="1" si="113">DATE(EB962,EA962,DZ962)</f>
        <v>45519</v>
      </c>
      <c r="B962" s="2" t="s">
        <v>22</v>
      </c>
      <c r="C962" s="2" t="s">
        <v>9</v>
      </c>
      <c r="D962" s="3">
        <v>1350</v>
      </c>
      <c r="E962" s="3">
        <v>1188</v>
      </c>
      <c r="F962" s="4">
        <v>9</v>
      </c>
      <c r="G962" s="2" t="s">
        <v>16</v>
      </c>
      <c r="H962" s="5" t="s">
        <v>14</v>
      </c>
      <c r="I962">
        <f t="shared" ca="1" si="107"/>
        <v>2024</v>
      </c>
      <c r="J962" t="str">
        <f t="shared" ca="1" si="108"/>
        <v>srpen</v>
      </c>
      <c r="K962" s="12">
        <f t="shared" si="109"/>
        <v>12150</v>
      </c>
      <c r="L962" s="12">
        <f t="shared" si="110"/>
        <v>10692</v>
      </c>
      <c r="M962" s="12">
        <f t="shared" si="111"/>
        <v>1458</v>
      </c>
      <c r="DZ962" s="6">
        <v>15</v>
      </c>
      <c r="EA962" s="7">
        <v>8</v>
      </c>
      <c r="EB962" s="7">
        <f t="shared" ca="1" si="112"/>
        <v>2024</v>
      </c>
    </row>
    <row r="963" spans="1:132" x14ac:dyDescent="0.3">
      <c r="A963" s="1">
        <f t="shared" ca="1" si="113"/>
        <v>45525</v>
      </c>
      <c r="B963" s="2" t="s">
        <v>30</v>
      </c>
      <c r="C963" s="2" t="s">
        <v>20</v>
      </c>
      <c r="D963" s="3">
        <v>900</v>
      </c>
      <c r="E963" s="3">
        <v>675</v>
      </c>
      <c r="F963" s="4">
        <v>9</v>
      </c>
      <c r="G963" s="2" t="s">
        <v>37</v>
      </c>
      <c r="H963" s="5" t="s">
        <v>14</v>
      </c>
      <c r="I963">
        <f t="shared" ca="1" si="107"/>
        <v>2024</v>
      </c>
      <c r="J963" t="str">
        <f t="shared" ca="1" si="108"/>
        <v>srpen</v>
      </c>
      <c r="K963" s="12">
        <f t="shared" si="109"/>
        <v>8100</v>
      </c>
      <c r="L963" s="12">
        <f t="shared" si="110"/>
        <v>6075</v>
      </c>
      <c r="M963" s="12">
        <f t="shared" si="111"/>
        <v>2025</v>
      </c>
      <c r="DZ963" s="6">
        <v>21</v>
      </c>
      <c r="EA963" s="7">
        <v>8</v>
      </c>
      <c r="EB963" s="7">
        <f t="shared" ca="1" si="112"/>
        <v>2024</v>
      </c>
    </row>
    <row r="964" spans="1:132" x14ac:dyDescent="0.3">
      <c r="A964" s="1">
        <f t="shared" ca="1" si="113"/>
        <v>45509</v>
      </c>
      <c r="B964" s="2" t="s">
        <v>27</v>
      </c>
      <c r="C964" s="2" t="s">
        <v>28</v>
      </c>
      <c r="D964" s="3">
        <v>350</v>
      </c>
      <c r="E964" s="3">
        <v>273</v>
      </c>
      <c r="F964" s="4">
        <v>9</v>
      </c>
      <c r="G964" s="2" t="s">
        <v>31</v>
      </c>
      <c r="H964" s="5" t="s">
        <v>11</v>
      </c>
      <c r="I964">
        <f t="shared" ca="1" si="107"/>
        <v>2024</v>
      </c>
      <c r="J964" t="str">
        <f t="shared" ca="1" si="108"/>
        <v>srpen</v>
      </c>
      <c r="K964" s="12">
        <f t="shared" si="109"/>
        <v>3150</v>
      </c>
      <c r="L964" s="12">
        <f t="shared" si="110"/>
        <v>2457</v>
      </c>
      <c r="M964" s="12">
        <f t="shared" si="111"/>
        <v>693</v>
      </c>
      <c r="DZ964" s="6">
        <v>5</v>
      </c>
      <c r="EA964" s="7">
        <v>8</v>
      </c>
      <c r="EB964" s="7">
        <f t="shared" ca="1" si="112"/>
        <v>2024</v>
      </c>
    </row>
    <row r="965" spans="1:132" x14ac:dyDescent="0.3">
      <c r="A965" s="1">
        <f t="shared" ca="1" si="113"/>
        <v>45514</v>
      </c>
      <c r="B965" s="2" t="s">
        <v>29</v>
      </c>
      <c r="C965" s="2" t="s">
        <v>28</v>
      </c>
      <c r="D965" s="3">
        <v>600</v>
      </c>
      <c r="E965" s="3">
        <v>510</v>
      </c>
      <c r="F965" s="4">
        <v>2</v>
      </c>
      <c r="G965" s="2" t="s">
        <v>26</v>
      </c>
      <c r="H965" s="5" t="s">
        <v>11</v>
      </c>
      <c r="I965">
        <f t="shared" ca="1" si="107"/>
        <v>2024</v>
      </c>
      <c r="J965" t="str">
        <f t="shared" ca="1" si="108"/>
        <v>srpen</v>
      </c>
      <c r="K965" s="12">
        <f t="shared" si="109"/>
        <v>1200</v>
      </c>
      <c r="L965" s="12">
        <f t="shared" si="110"/>
        <v>1020</v>
      </c>
      <c r="M965" s="12">
        <f t="shared" si="111"/>
        <v>180</v>
      </c>
      <c r="DZ965" s="6">
        <v>10</v>
      </c>
      <c r="EA965" s="7">
        <v>8</v>
      </c>
      <c r="EB965" s="7">
        <f t="shared" ca="1" si="112"/>
        <v>2024</v>
      </c>
    </row>
    <row r="966" spans="1:132" x14ac:dyDescent="0.3">
      <c r="A966" s="1">
        <f t="shared" ca="1" si="113"/>
        <v>45534</v>
      </c>
      <c r="B966" s="2" t="s">
        <v>24</v>
      </c>
      <c r="C966" s="2" t="s">
        <v>9</v>
      </c>
      <c r="D966" s="3">
        <v>850</v>
      </c>
      <c r="E966" s="3">
        <v>637.5</v>
      </c>
      <c r="F966" s="4">
        <v>10</v>
      </c>
      <c r="G966" s="2" t="s">
        <v>13</v>
      </c>
      <c r="H966" s="5" t="s">
        <v>11</v>
      </c>
      <c r="I966">
        <f t="shared" ca="1" si="107"/>
        <v>2024</v>
      </c>
      <c r="J966" t="str">
        <f t="shared" ca="1" si="108"/>
        <v>srpen</v>
      </c>
      <c r="K966" s="12">
        <f t="shared" si="109"/>
        <v>8500</v>
      </c>
      <c r="L966" s="12">
        <f t="shared" si="110"/>
        <v>6375</v>
      </c>
      <c r="M966" s="12">
        <f t="shared" si="111"/>
        <v>2125</v>
      </c>
      <c r="DZ966" s="6">
        <v>30</v>
      </c>
      <c r="EA966" s="7">
        <v>8</v>
      </c>
      <c r="EB966" s="7">
        <f t="shared" ca="1" si="112"/>
        <v>2024</v>
      </c>
    </row>
    <row r="967" spans="1:132" x14ac:dyDescent="0.3">
      <c r="A967" s="1">
        <f t="shared" ca="1" si="113"/>
        <v>45524</v>
      </c>
      <c r="B967" s="2" t="s">
        <v>15</v>
      </c>
      <c r="C967" s="2" t="s">
        <v>9</v>
      </c>
      <c r="D967" s="3">
        <v>500</v>
      </c>
      <c r="E967" s="3">
        <v>400</v>
      </c>
      <c r="F967" s="4">
        <v>5</v>
      </c>
      <c r="G967" s="2" t="s">
        <v>18</v>
      </c>
      <c r="H967" s="5" t="s">
        <v>14</v>
      </c>
      <c r="I967">
        <f t="shared" ca="1" si="107"/>
        <v>2024</v>
      </c>
      <c r="J967" t="str">
        <f t="shared" ca="1" si="108"/>
        <v>srpen</v>
      </c>
      <c r="K967" s="12">
        <f t="shared" si="109"/>
        <v>2500</v>
      </c>
      <c r="L967" s="12">
        <f t="shared" si="110"/>
        <v>2000</v>
      </c>
      <c r="M967" s="12">
        <f t="shared" si="111"/>
        <v>500</v>
      </c>
      <c r="DZ967" s="6">
        <v>20</v>
      </c>
      <c r="EA967" s="7">
        <v>8</v>
      </c>
      <c r="EB967" s="7">
        <f t="shared" ca="1" si="112"/>
        <v>2024</v>
      </c>
    </row>
    <row r="968" spans="1:132" x14ac:dyDescent="0.3">
      <c r="A968" s="1">
        <f t="shared" ca="1" si="113"/>
        <v>45522</v>
      </c>
      <c r="B968" s="2" t="s">
        <v>34</v>
      </c>
      <c r="C968" s="2" t="s">
        <v>9</v>
      </c>
      <c r="D968" s="3">
        <v>1200</v>
      </c>
      <c r="E968" s="3">
        <v>1080</v>
      </c>
      <c r="F968" s="4">
        <v>10</v>
      </c>
      <c r="G968" s="2" t="s">
        <v>23</v>
      </c>
      <c r="H968" s="5" t="s">
        <v>14</v>
      </c>
      <c r="I968">
        <f t="shared" ca="1" si="107"/>
        <v>2024</v>
      </c>
      <c r="J968" t="str">
        <f t="shared" ca="1" si="108"/>
        <v>srpen</v>
      </c>
      <c r="K968" s="12">
        <f t="shared" si="109"/>
        <v>12000</v>
      </c>
      <c r="L968" s="12">
        <f t="shared" si="110"/>
        <v>10800</v>
      </c>
      <c r="M968" s="12">
        <f t="shared" si="111"/>
        <v>1200</v>
      </c>
      <c r="DZ968" s="6">
        <v>18</v>
      </c>
      <c r="EA968" s="7">
        <v>8</v>
      </c>
      <c r="EB968" s="7">
        <f t="shared" ca="1" si="112"/>
        <v>2024</v>
      </c>
    </row>
    <row r="969" spans="1:132" x14ac:dyDescent="0.3">
      <c r="A969" s="1">
        <f t="shared" ca="1" si="113"/>
        <v>45522</v>
      </c>
      <c r="B969" s="2" t="s">
        <v>33</v>
      </c>
      <c r="C969" s="2" t="s">
        <v>20</v>
      </c>
      <c r="D969" s="3">
        <v>750</v>
      </c>
      <c r="E969" s="3">
        <v>637.5</v>
      </c>
      <c r="F969" s="4">
        <v>10</v>
      </c>
      <c r="G969" s="2" t="s">
        <v>38</v>
      </c>
      <c r="H969" s="5" t="s">
        <v>14</v>
      </c>
      <c r="I969">
        <f t="shared" ca="1" si="107"/>
        <v>2024</v>
      </c>
      <c r="J969" t="str">
        <f t="shared" ca="1" si="108"/>
        <v>srpen</v>
      </c>
      <c r="K969" s="12">
        <f t="shared" si="109"/>
        <v>7500</v>
      </c>
      <c r="L969" s="12">
        <f t="shared" si="110"/>
        <v>6375</v>
      </c>
      <c r="M969" s="12">
        <f t="shared" si="111"/>
        <v>1125</v>
      </c>
      <c r="DZ969" s="6">
        <v>18</v>
      </c>
      <c r="EA969" s="7">
        <v>8</v>
      </c>
      <c r="EB969" s="7">
        <f t="shared" ca="1" si="112"/>
        <v>2024</v>
      </c>
    </row>
    <row r="970" spans="1:132" x14ac:dyDescent="0.3">
      <c r="A970" s="1">
        <f t="shared" ca="1" si="113"/>
        <v>45549</v>
      </c>
      <c r="B970" s="2" t="s">
        <v>29</v>
      </c>
      <c r="C970" s="2" t="s">
        <v>28</v>
      </c>
      <c r="D970" s="3">
        <v>600</v>
      </c>
      <c r="E970" s="3">
        <v>510</v>
      </c>
      <c r="F970" s="4">
        <v>7</v>
      </c>
      <c r="G970" s="2" t="s">
        <v>38</v>
      </c>
      <c r="H970" s="5" t="s">
        <v>14</v>
      </c>
      <c r="I970">
        <f t="shared" ca="1" si="107"/>
        <v>2024</v>
      </c>
      <c r="J970" t="str">
        <f t="shared" ca="1" si="108"/>
        <v>září</v>
      </c>
      <c r="K970" s="12">
        <f t="shared" si="109"/>
        <v>4200</v>
      </c>
      <c r="L970" s="12">
        <f t="shared" si="110"/>
        <v>3570</v>
      </c>
      <c r="M970" s="12">
        <f t="shared" si="111"/>
        <v>630</v>
      </c>
      <c r="DZ970" s="6">
        <v>14</v>
      </c>
      <c r="EA970" s="7">
        <v>9</v>
      </c>
      <c r="EB970" s="7">
        <f t="shared" ca="1" si="112"/>
        <v>2024</v>
      </c>
    </row>
    <row r="971" spans="1:132" x14ac:dyDescent="0.3">
      <c r="A971" s="1">
        <f t="shared" ca="1" si="113"/>
        <v>45565</v>
      </c>
      <c r="B971" s="2" t="s">
        <v>33</v>
      </c>
      <c r="C971" s="2" t="s">
        <v>20</v>
      </c>
      <c r="D971" s="3">
        <v>750</v>
      </c>
      <c r="E971" s="3">
        <v>637.5</v>
      </c>
      <c r="F971" s="4">
        <v>4</v>
      </c>
      <c r="G971" s="2" t="s">
        <v>37</v>
      </c>
      <c r="H971" s="5" t="s">
        <v>14</v>
      </c>
      <c r="I971">
        <f t="shared" ca="1" si="107"/>
        <v>2024</v>
      </c>
      <c r="J971" t="str">
        <f t="shared" ca="1" si="108"/>
        <v>září</v>
      </c>
      <c r="K971" s="12">
        <f t="shared" si="109"/>
        <v>3000</v>
      </c>
      <c r="L971" s="12">
        <f t="shared" si="110"/>
        <v>2550</v>
      </c>
      <c r="M971" s="12">
        <f t="shared" si="111"/>
        <v>450</v>
      </c>
      <c r="DZ971" s="6">
        <v>30</v>
      </c>
      <c r="EA971" s="7">
        <v>9</v>
      </c>
      <c r="EB971" s="7">
        <f t="shared" ca="1" si="112"/>
        <v>2024</v>
      </c>
    </row>
    <row r="972" spans="1:132" x14ac:dyDescent="0.3">
      <c r="A972" s="1">
        <f t="shared" ca="1" si="113"/>
        <v>45546</v>
      </c>
      <c r="B972" s="2" t="s">
        <v>24</v>
      </c>
      <c r="C972" s="2" t="s">
        <v>9</v>
      </c>
      <c r="D972" s="3">
        <v>850</v>
      </c>
      <c r="E972" s="3">
        <v>637.5</v>
      </c>
      <c r="F972" s="4">
        <v>8</v>
      </c>
      <c r="G972" s="2" t="s">
        <v>16</v>
      </c>
      <c r="H972" s="5" t="s">
        <v>14</v>
      </c>
      <c r="I972">
        <f t="shared" ca="1" si="107"/>
        <v>2024</v>
      </c>
      <c r="J972" t="str">
        <f t="shared" ca="1" si="108"/>
        <v>září</v>
      </c>
      <c r="K972" s="12">
        <f t="shared" si="109"/>
        <v>6800</v>
      </c>
      <c r="L972" s="12">
        <f t="shared" si="110"/>
        <v>5100</v>
      </c>
      <c r="M972" s="12">
        <f t="shared" si="111"/>
        <v>1700</v>
      </c>
      <c r="DZ972" s="6">
        <v>11</v>
      </c>
      <c r="EA972" s="7">
        <v>9</v>
      </c>
      <c r="EB972" s="7">
        <f t="shared" ca="1" si="112"/>
        <v>2024</v>
      </c>
    </row>
    <row r="973" spans="1:132" x14ac:dyDescent="0.3">
      <c r="A973" s="1">
        <f t="shared" ca="1" si="113"/>
        <v>45538</v>
      </c>
      <c r="B973" s="2" t="s">
        <v>15</v>
      </c>
      <c r="C973" s="2" t="s">
        <v>9</v>
      </c>
      <c r="D973" s="3">
        <v>500</v>
      </c>
      <c r="E973" s="3">
        <v>400</v>
      </c>
      <c r="F973" s="4">
        <v>5</v>
      </c>
      <c r="G973" s="2" t="s">
        <v>10</v>
      </c>
      <c r="H973" s="5" t="s">
        <v>14</v>
      </c>
      <c r="I973">
        <f t="shared" ca="1" si="107"/>
        <v>2024</v>
      </c>
      <c r="J973" t="str">
        <f t="shared" ca="1" si="108"/>
        <v>září</v>
      </c>
      <c r="K973" s="12">
        <f t="shared" si="109"/>
        <v>2500</v>
      </c>
      <c r="L973" s="12">
        <f t="shared" si="110"/>
        <v>2000</v>
      </c>
      <c r="M973" s="12">
        <f t="shared" si="111"/>
        <v>500</v>
      </c>
      <c r="DZ973" s="6">
        <v>3</v>
      </c>
      <c r="EA973" s="7">
        <v>9</v>
      </c>
      <c r="EB973" s="7">
        <f t="shared" ca="1" si="112"/>
        <v>2024</v>
      </c>
    </row>
    <row r="974" spans="1:132" x14ac:dyDescent="0.3">
      <c r="A974" s="1">
        <f t="shared" ca="1" si="113"/>
        <v>45564</v>
      </c>
      <c r="B974" s="2" t="s">
        <v>33</v>
      </c>
      <c r="C974" s="2" t="s">
        <v>20</v>
      </c>
      <c r="D974" s="3">
        <v>750</v>
      </c>
      <c r="E974" s="3">
        <v>637.5</v>
      </c>
      <c r="F974" s="4">
        <v>4</v>
      </c>
      <c r="G974" s="2" t="s">
        <v>37</v>
      </c>
      <c r="H974" s="5" t="s">
        <v>11</v>
      </c>
      <c r="I974">
        <f t="shared" ca="1" si="107"/>
        <v>2024</v>
      </c>
      <c r="J974" t="str">
        <f t="shared" ca="1" si="108"/>
        <v>září</v>
      </c>
      <c r="K974" s="12">
        <f t="shared" si="109"/>
        <v>3000</v>
      </c>
      <c r="L974" s="12">
        <f t="shared" si="110"/>
        <v>2550</v>
      </c>
      <c r="M974" s="12">
        <f t="shared" si="111"/>
        <v>450</v>
      </c>
      <c r="DZ974" s="6">
        <v>29</v>
      </c>
      <c r="EA974" s="7">
        <v>9</v>
      </c>
      <c r="EB974" s="7">
        <f t="shared" ca="1" si="112"/>
        <v>2024</v>
      </c>
    </row>
    <row r="975" spans="1:132" x14ac:dyDescent="0.3">
      <c r="A975" s="1">
        <f t="shared" ca="1" si="113"/>
        <v>45559</v>
      </c>
      <c r="B975" s="2" t="s">
        <v>34</v>
      </c>
      <c r="C975" s="2" t="s">
        <v>9</v>
      </c>
      <c r="D975" s="3">
        <v>1200</v>
      </c>
      <c r="E975" s="3">
        <v>1080</v>
      </c>
      <c r="F975" s="4">
        <v>5</v>
      </c>
      <c r="G975" s="2" t="s">
        <v>36</v>
      </c>
      <c r="H975" s="5" t="s">
        <v>11</v>
      </c>
      <c r="I975">
        <f t="shared" ca="1" si="107"/>
        <v>2024</v>
      </c>
      <c r="J975" t="str">
        <f t="shared" ca="1" si="108"/>
        <v>září</v>
      </c>
      <c r="K975" s="12">
        <f t="shared" si="109"/>
        <v>6000</v>
      </c>
      <c r="L975" s="12">
        <f t="shared" si="110"/>
        <v>5400</v>
      </c>
      <c r="M975" s="12">
        <f t="shared" si="111"/>
        <v>600</v>
      </c>
      <c r="DZ975" s="6">
        <v>24</v>
      </c>
      <c r="EA975" s="7">
        <v>9</v>
      </c>
      <c r="EB975" s="7">
        <f t="shared" ca="1" si="112"/>
        <v>2024</v>
      </c>
    </row>
    <row r="976" spans="1:132" x14ac:dyDescent="0.3">
      <c r="A976" s="1">
        <f t="shared" ca="1" si="113"/>
        <v>45538</v>
      </c>
      <c r="B976" s="2" t="s">
        <v>32</v>
      </c>
      <c r="C976" s="2" t="s">
        <v>20</v>
      </c>
      <c r="D976" s="3">
        <v>1500</v>
      </c>
      <c r="E976" s="3">
        <v>1125</v>
      </c>
      <c r="F976" s="4">
        <v>10</v>
      </c>
      <c r="G976" s="2" t="s">
        <v>37</v>
      </c>
      <c r="H976" s="5" t="s">
        <v>11</v>
      </c>
      <c r="I976">
        <f t="shared" ca="1" si="107"/>
        <v>2024</v>
      </c>
      <c r="J976" t="str">
        <f t="shared" ca="1" si="108"/>
        <v>září</v>
      </c>
      <c r="K976" s="12">
        <f t="shared" si="109"/>
        <v>15000</v>
      </c>
      <c r="L976" s="12">
        <f t="shared" si="110"/>
        <v>11250</v>
      </c>
      <c r="M976" s="12">
        <f t="shared" si="111"/>
        <v>3750</v>
      </c>
      <c r="DZ976" s="6">
        <v>3</v>
      </c>
      <c r="EA976" s="7">
        <v>9</v>
      </c>
      <c r="EB976" s="7">
        <f t="shared" ca="1" si="112"/>
        <v>2024</v>
      </c>
    </row>
    <row r="977" spans="1:132" x14ac:dyDescent="0.3">
      <c r="A977" s="1">
        <f t="shared" ca="1" si="113"/>
        <v>45537</v>
      </c>
      <c r="B977" s="2" t="s">
        <v>29</v>
      </c>
      <c r="C977" s="2" t="s">
        <v>28</v>
      </c>
      <c r="D977" s="3">
        <v>600</v>
      </c>
      <c r="E977" s="3">
        <v>510</v>
      </c>
      <c r="F977" s="4">
        <v>4</v>
      </c>
      <c r="G977" s="2" t="s">
        <v>23</v>
      </c>
      <c r="H977" s="5" t="s">
        <v>11</v>
      </c>
      <c r="I977">
        <f t="shared" ca="1" si="107"/>
        <v>2024</v>
      </c>
      <c r="J977" t="str">
        <f t="shared" ca="1" si="108"/>
        <v>září</v>
      </c>
      <c r="K977" s="12">
        <f t="shared" si="109"/>
        <v>2400</v>
      </c>
      <c r="L977" s="12">
        <f t="shared" si="110"/>
        <v>2040</v>
      </c>
      <c r="M977" s="12">
        <f t="shared" si="111"/>
        <v>360</v>
      </c>
      <c r="DZ977" s="6">
        <v>2</v>
      </c>
      <c r="EA977" s="7">
        <v>9</v>
      </c>
      <c r="EB977" s="7">
        <f t="shared" ca="1" si="112"/>
        <v>2024</v>
      </c>
    </row>
    <row r="978" spans="1:132" x14ac:dyDescent="0.3">
      <c r="A978" s="1">
        <f t="shared" ca="1" si="113"/>
        <v>45554</v>
      </c>
      <c r="B978" s="2" t="s">
        <v>22</v>
      </c>
      <c r="C978" s="2" t="s">
        <v>9</v>
      </c>
      <c r="D978" s="3">
        <v>1350</v>
      </c>
      <c r="E978" s="3">
        <v>1188</v>
      </c>
      <c r="F978" s="4">
        <v>8</v>
      </c>
      <c r="G978" s="2" t="s">
        <v>18</v>
      </c>
      <c r="H978" s="5" t="s">
        <v>11</v>
      </c>
      <c r="I978">
        <f t="shared" ca="1" si="107"/>
        <v>2024</v>
      </c>
      <c r="J978" t="str">
        <f t="shared" ca="1" si="108"/>
        <v>září</v>
      </c>
      <c r="K978" s="12">
        <f t="shared" si="109"/>
        <v>10800</v>
      </c>
      <c r="L978" s="12">
        <f t="shared" si="110"/>
        <v>9504</v>
      </c>
      <c r="M978" s="12">
        <f t="shared" si="111"/>
        <v>1296</v>
      </c>
      <c r="DZ978" s="6">
        <v>19</v>
      </c>
      <c r="EA978" s="7">
        <v>9</v>
      </c>
      <c r="EB978" s="7">
        <f t="shared" ca="1" si="112"/>
        <v>2024</v>
      </c>
    </row>
    <row r="979" spans="1:132" x14ac:dyDescent="0.3">
      <c r="A979" s="1">
        <f t="shared" ca="1" si="113"/>
        <v>45538</v>
      </c>
      <c r="B979" s="2" t="s">
        <v>15</v>
      </c>
      <c r="C979" s="2" t="s">
        <v>9</v>
      </c>
      <c r="D979" s="3">
        <v>500</v>
      </c>
      <c r="E979" s="3">
        <v>400</v>
      </c>
      <c r="F979" s="4">
        <v>8</v>
      </c>
      <c r="G979" s="2" t="s">
        <v>18</v>
      </c>
      <c r="H979" s="5" t="s">
        <v>11</v>
      </c>
      <c r="I979">
        <f t="shared" ca="1" si="107"/>
        <v>2024</v>
      </c>
      <c r="J979" t="str">
        <f t="shared" ca="1" si="108"/>
        <v>září</v>
      </c>
      <c r="K979" s="12">
        <f t="shared" si="109"/>
        <v>4000</v>
      </c>
      <c r="L979" s="12">
        <f t="shared" si="110"/>
        <v>3200</v>
      </c>
      <c r="M979" s="12">
        <f t="shared" si="111"/>
        <v>800</v>
      </c>
      <c r="DZ979" s="6">
        <v>3</v>
      </c>
      <c r="EA979" s="7">
        <v>9</v>
      </c>
      <c r="EB979" s="7">
        <f t="shared" ca="1" si="112"/>
        <v>2024</v>
      </c>
    </row>
    <row r="980" spans="1:132" x14ac:dyDescent="0.3">
      <c r="A980" s="1">
        <f t="shared" ca="1" si="113"/>
        <v>45564</v>
      </c>
      <c r="B980" s="2" t="s">
        <v>8</v>
      </c>
      <c r="C980" s="2" t="s">
        <v>9</v>
      </c>
      <c r="D980" s="3">
        <v>950</v>
      </c>
      <c r="E980" s="3">
        <v>741</v>
      </c>
      <c r="F980" s="4">
        <v>5</v>
      </c>
      <c r="G980" s="2" t="s">
        <v>13</v>
      </c>
      <c r="H980" s="5" t="s">
        <v>11</v>
      </c>
      <c r="I980">
        <f t="shared" ca="1" si="107"/>
        <v>2024</v>
      </c>
      <c r="J980" t="str">
        <f t="shared" ca="1" si="108"/>
        <v>září</v>
      </c>
      <c r="K980" s="12">
        <f t="shared" si="109"/>
        <v>4750</v>
      </c>
      <c r="L980" s="12">
        <f t="shared" si="110"/>
        <v>3705</v>
      </c>
      <c r="M980" s="12">
        <f t="shared" si="111"/>
        <v>1045</v>
      </c>
      <c r="DZ980" s="6">
        <v>29</v>
      </c>
      <c r="EA980" s="7">
        <v>9</v>
      </c>
      <c r="EB980" s="7">
        <f t="shared" ca="1" si="112"/>
        <v>2024</v>
      </c>
    </row>
    <row r="981" spans="1:132" x14ac:dyDescent="0.3">
      <c r="A981" s="1">
        <f t="shared" ca="1" si="113"/>
        <v>45554</v>
      </c>
      <c r="B981" s="2" t="s">
        <v>24</v>
      </c>
      <c r="C981" s="2" t="s">
        <v>9</v>
      </c>
      <c r="D981" s="3">
        <v>850</v>
      </c>
      <c r="E981" s="3">
        <v>637.5</v>
      </c>
      <c r="F981" s="4">
        <v>8</v>
      </c>
      <c r="G981" s="2" t="s">
        <v>37</v>
      </c>
      <c r="H981" s="5" t="s">
        <v>14</v>
      </c>
      <c r="I981">
        <f t="shared" ca="1" si="107"/>
        <v>2024</v>
      </c>
      <c r="J981" t="str">
        <f t="shared" ca="1" si="108"/>
        <v>září</v>
      </c>
      <c r="K981" s="12">
        <f t="shared" si="109"/>
        <v>6800</v>
      </c>
      <c r="L981" s="12">
        <f t="shared" si="110"/>
        <v>5100</v>
      </c>
      <c r="M981" s="12">
        <f t="shared" si="111"/>
        <v>1700</v>
      </c>
      <c r="DZ981" s="6">
        <v>19</v>
      </c>
      <c r="EA981" s="7">
        <v>9</v>
      </c>
      <c r="EB981" s="7">
        <f t="shared" ca="1" si="112"/>
        <v>2024</v>
      </c>
    </row>
    <row r="982" spans="1:132" x14ac:dyDescent="0.3">
      <c r="A982" s="1">
        <f t="shared" ca="1" si="113"/>
        <v>45537</v>
      </c>
      <c r="B982" s="2" t="s">
        <v>12</v>
      </c>
      <c r="C982" s="2" t="s">
        <v>9</v>
      </c>
      <c r="D982" s="3">
        <v>850</v>
      </c>
      <c r="E982" s="3">
        <v>722.5</v>
      </c>
      <c r="F982" s="4">
        <v>9</v>
      </c>
      <c r="G982" s="2" t="s">
        <v>10</v>
      </c>
      <c r="H982" s="5" t="s">
        <v>11</v>
      </c>
      <c r="I982">
        <f t="shared" ca="1" si="107"/>
        <v>2024</v>
      </c>
      <c r="J982" t="str">
        <f t="shared" ca="1" si="108"/>
        <v>září</v>
      </c>
      <c r="K982" s="12">
        <f t="shared" si="109"/>
        <v>7650</v>
      </c>
      <c r="L982" s="12">
        <f t="shared" si="110"/>
        <v>6502.5</v>
      </c>
      <c r="M982" s="12">
        <f t="shared" si="111"/>
        <v>1147.5</v>
      </c>
      <c r="DZ982" s="6">
        <v>2</v>
      </c>
      <c r="EA982" s="7">
        <v>9</v>
      </c>
      <c r="EB982" s="7">
        <f t="shared" ca="1" si="112"/>
        <v>2024</v>
      </c>
    </row>
    <row r="983" spans="1:132" x14ac:dyDescent="0.3">
      <c r="A983" s="1">
        <f t="shared" ca="1" si="113"/>
        <v>45547</v>
      </c>
      <c r="B983" s="2" t="s">
        <v>32</v>
      </c>
      <c r="C983" s="2" t="s">
        <v>20</v>
      </c>
      <c r="D983" s="3">
        <v>1500</v>
      </c>
      <c r="E983" s="3">
        <v>1125</v>
      </c>
      <c r="F983" s="4">
        <v>5</v>
      </c>
      <c r="G983" s="2" t="s">
        <v>31</v>
      </c>
      <c r="H983" s="5" t="s">
        <v>14</v>
      </c>
      <c r="I983">
        <f t="shared" ca="1" si="107"/>
        <v>2024</v>
      </c>
      <c r="J983" t="str">
        <f t="shared" ca="1" si="108"/>
        <v>září</v>
      </c>
      <c r="K983" s="12">
        <f t="shared" si="109"/>
        <v>7500</v>
      </c>
      <c r="L983" s="12">
        <f t="shared" si="110"/>
        <v>5625</v>
      </c>
      <c r="M983" s="12">
        <f t="shared" si="111"/>
        <v>1875</v>
      </c>
      <c r="DZ983" s="6">
        <v>12</v>
      </c>
      <c r="EA983" s="7">
        <v>9</v>
      </c>
      <c r="EB983" s="7">
        <f t="shared" ca="1" si="112"/>
        <v>2024</v>
      </c>
    </row>
    <row r="984" spans="1:132" x14ac:dyDescent="0.3">
      <c r="A984" s="1">
        <f t="shared" ca="1" si="113"/>
        <v>45545</v>
      </c>
      <c r="B984" s="2" t="s">
        <v>29</v>
      </c>
      <c r="C984" s="2" t="s">
        <v>28</v>
      </c>
      <c r="D984" s="3">
        <v>600</v>
      </c>
      <c r="E984" s="3">
        <v>510</v>
      </c>
      <c r="F984" s="4">
        <v>3</v>
      </c>
      <c r="G984" s="2" t="s">
        <v>25</v>
      </c>
      <c r="H984" s="5" t="s">
        <v>14</v>
      </c>
      <c r="I984">
        <f t="shared" ca="1" si="107"/>
        <v>2024</v>
      </c>
      <c r="J984" t="str">
        <f t="shared" ca="1" si="108"/>
        <v>září</v>
      </c>
      <c r="K984" s="12">
        <f t="shared" si="109"/>
        <v>1800</v>
      </c>
      <c r="L984" s="12">
        <f t="shared" si="110"/>
        <v>1530</v>
      </c>
      <c r="M984" s="12">
        <f t="shared" si="111"/>
        <v>270</v>
      </c>
      <c r="DZ984" s="6">
        <v>10</v>
      </c>
      <c r="EA984" s="7">
        <v>9</v>
      </c>
      <c r="EB984" s="7">
        <f t="shared" ca="1" si="112"/>
        <v>2024</v>
      </c>
    </row>
    <row r="985" spans="1:132" x14ac:dyDescent="0.3">
      <c r="A985" s="1">
        <f t="shared" ca="1" si="113"/>
        <v>45562</v>
      </c>
      <c r="B985" s="2" t="s">
        <v>30</v>
      </c>
      <c r="C985" s="2" t="s">
        <v>20</v>
      </c>
      <c r="D985" s="3">
        <v>900</v>
      </c>
      <c r="E985" s="3">
        <v>675</v>
      </c>
      <c r="F985" s="4">
        <v>1</v>
      </c>
      <c r="G985" s="2" t="s">
        <v>13</v>
      </c>
      <c r="H985" s="5" t="s">
        <v>11</v>
      </c>
      <c r="I985">
        <f t="shared" ca="1" si="107"/>
        <v>2024</v>
      </c>
      <c r="J985" t="str">
        <f t="shared" ca="1" si="108"/>
        <v>září</v>
      </c>
      <c r="K985" s="12">
        <f t="shared" si="109"/>
        <v>900</v>
      </c>
      <c r="L985" s="12">
        <f t="shared" si="110"/>
        <v>675</v>
      </c>
      <c r="M985" s="12">
        <f t="shared" si="111"/>
        <v>225</v>
      </c>
      <c r="DZ985" s="6">
        <v>27</v>
      </c>
      <c r="EA985" s="7">
        <v>9</v>
      </c>
      <c r="EB985" s="7">
        <f t="shared" ca="1" si="112"/>
        <v>2024</v>
      </c>
    </row>
    <row r="986" spans="1:132" x14ac:dyDescent="0.3">
      <c r="A986" s="1">
        <f t="shared" ca="1" si="113"/>
        <v>45545</v>
      </c>
      <c r="B986" s="2" t="s">
        <v>22</v>
      </c>
      <c r="C986" s="2" t="s">
        <v>9</v>
      </c>
      <c r="D986" s="3">
        <v>1350</v>
      </c>
      <c r="E986" s="3">
        <v>1188</v>
      </c>
      <c r="F986" s="4">
        <v>6</v>
      </c>
      <c r="G986" s="2" t="s">
        <v>23</v>
      </c>
      <c r="H986" s="5" t="s">
        <v>14</v>
      </c>
      <c r="I986">
        <f t="shared" ref="I986:I1049" ca="1" si="114">YEAR(A986)</f>
        <v>2024</v>
      </c>
      <c r="J986" t="str">
        <f t="shared" ref="J986:J1049" ca="1" si="115">TEXT(A986,"mmmm")</f>
        <v>září</v>
      </c>
      <c r="K986" s="12">
        <f t="shared" ref="K986:K1049" si="116">D986*F986</f>
        <v>8100</v>
      </c>
      <c r="L986" s="12">
        <f t="shared" ref="L986:L1049" si="117">E986*F986</f>
        <v>7128</v>
      </c>
      <c r="M986" s="12">
        <f t="shared" ref="M986:M1049" si="118">K986-L986</f>
        <v>972</v>
      </c>
      <c r="DZ986" s="6">
        <v>10</v>
      </c>
      <c r="EA986" s="7">
        <v>9</v>
      </c>
      <c r="EB986" s="7">
        <f t="shared" ref="EB986:EB1049" ca="1" si="119">YEAR(TODAY())-1</f>
        <v>2024</v>
      </c>
    </row>
    <row r="987" spans="1:132" x14ac:dyDescent="0.3">
      <c r="A987" s="1">
        <f t="shared" ca="1" si="113"/>
        <v>45546</v>
      </c>
      <c r="B987" s="2" t="s">
        <v>12</v>
      </c>
      <c r="C987" s="2" t="s">
        <v>9</v>
      </c>
      <c r="D987" s="3">
        <v>850</v>
      </c>
      <c r="E987" s="3">
        <v>722.5</v>
      </c>
      <c r="F987" s="4">
        <v>10</v>
      </c>
      <c r="G987" s="2" t="s">
        <v>13</v>
      </c>
      <c r="H987" s="5" t="s">
        <v>11</v>
      </c>
      <c r="I987">
        <f t="shared" ca="1" si="114"/>
        <v>2024</v>
      </c>
      <c r="J987" t="str">
        <f t="shared" ca="1" si="115"/>
        <v>září</v>
      </c>
      <c r="K987" s="12">
        <f t="shared" si="116"/>
        <v>8500</v>
      </c>
      <c r="L987" s="12">
        <f t="shared" si="117"/>
        <v>7225</v>
      </c>
      <c r="M987" s="12">
        <f t="shared" si="118"/>
        <v>1275</v>
      </c>
      <c r="DZ987" s="6">
        <v>11</v>
      </c>
      <c r="EA987" s="7">
        <v>9</v>
      </c>
      <c r="EB987" s="7">
        <f t="shared" ca="1" si="119"/>
        <v>2024</v>
      </c>
    </row>
    <row r="988" spans="1:132" x14ac:dyDescent="0.3">
      <c r="A988" s="1">
        <f t="shared" ca="1" si="113"/>
        <v>45545</v>
      </c>
      <c r="B988" s="2" t="s">
        <v>32</v>
      </c>
      <c r="C988" s="2" t="s">
        <v>20</v>
      </c>
      <c r="D988" s="3">
        <v>1500</v>
      </c>
      <c r="E988" s="3">
        <v>1125</v>
      </c>
      <c r="F988" s="4">
        <v>5</v>
      </c>
      <c r="G988" s="2" t="s">
        <v>13</v>
      </c>
      <c r="H988" s="5" t="s">
        <v>11</v>
      </c>
      <c r="I988">
        <f t="shared" ca="1" si="114"/>
        <v>2024</v>
      </c>
      <c r="J988" t="str">
        <f t="shared" ca="1" si="115"/>
        <v>září</v>
      </c>
      <c r="K988" s="12">
        <f t="shared" si="116"/>
        <v>7500</v>
      </c>
      <c r="L988" s="12">
        <f t="shared" si="117"/>
        <v>5625</v>
      </c>
      <c r="M988" s="12">
        <f t="shared" si="118"/>
        <v>1875</v>
      </c>
      <c r="DZ988" s="6">
        <v>10</v>
      </c>
      <c r="EA988" s="7">
        <v>9</v>
      </c>
      <c r="EB988" s="7">
        <f t="shared" ca="1" si="119"/>
        <v>2024</v>
      </c>
    </row>
    <row r="989" spans="1:132" x14ac:dyDescent="0.3">
      <c r="A989" s="1">
        <f t="shared" ca="1" si="113"/>
        <v>45553</v>
      </c>
      <c r="B989" s="2" t="s">
        <v>22</v>
      </c>
      <c r="C989" s="2" t="s">
        <v>9</v>
      </c>
      <c r="D989" s="3">
        <v>1350</v>
      </c>
      <c r="E989" s="3">
        <v>1188</v>
      </c>
      <c r="F989" s="4">
        <v>4</v>
      </c>
      <c r="G989" s="2" t="s">
        <v>17</v>
      </c>
      <c r="H989" s="5" t="s">
        <v>14</v>
      </c>
      <c r="I989">
        <f t="shared" ca="1" si="114"/>
        <v>2024</v>
      </c>
      <c r="J989" t="str">
        <f t="shared" ca="1" si="115"/>
        <v>září</v>
      </c>
      <c r="K989" s="12">
        <f t="shared" si="116"/>
        <v>5400</v>
      </c>
      <c r="L989" s="12">
        <f t="shared" si="117"/>
        <v>4752</v>
      </c>
      <c r="M989" s="12">
        <f t="shared" si="118"/>
        <v>648</v>
      </c>
      <c r="DZ989" s="6">
        <v>18</v>
      </c>
      <c r="EA989" s="7">
        <v>9</v>
      </c>
      <c r="EB989" s="7">
        <f t="shared" ca="1" si="119"/>
        <v>2024</v>
      </c>
    </row>
    <row r="990" spans="1:132" x14ac:dyDescent="0.3">
      <c r="A990" s="1">
        <f t="shared" ca="1" si="113"/>
        <v>45541</v>
      </c>
      <c r="B990" s="2" t="s">
        <v>32</v>
      </c>
      <c r="C990" s="2" t="s">
        <v>20</v>
      </c>
      <c r="D990" s="3">
        <v>1500</v>
      </c>
      <c r="E990" s="3">
        <v>1125</v>
      </c>
      <c r="F990" s="4">
        <v>6</v>
      </c>
      <c r="G990" s="2" t="s">
        <v>36</v>
      </c>
      <c r="H990" s="5" t="s">
        <v>14</v>
      </c>
      <c r="I990">
        <f t="shared" ca="1" si="114"/>
        <v>2024</v>
      </c>
      <c r="J990" t="str">
        <f t="shared" ca="1" si="115"/>
        <v>září</v>
      </c>
      <c r="K990" s="12">
        <f t="shared" si="116"/>
        <v>9000</v>
      </c>
      <c r="L990" s="12">
        <f t="shared" si="117"/>
        <v>6750</v>
      </c>
      <c r="M990" s="12">
        <f t="shared" si="118"/>
        <v>2250</v>
      </c>
      <c r="DZ990" s="6">
        <v>6</v>
      </c>
      <c r="EA990" s="7">
        <v>9</v>
      </c>
      <c r="EB990" s="7">
        <f t="shared" ca="1" si="119"/>
        <v>2024</v>
      </c>
    </row>
    <row r="991" spans="1:132" x14ac:dyDescent="0.3">
      <c r="A991" s="1">
        <f t="shared" ca="1" si="113"/>
        <v>45543</v>
      </c>
      <c r="B991" s="2" t="s">
        <v>15</v>
      </c>
      <c r="C991" s="2" t="s">
        <v>9</v>
      </c>
      <c r="D991" s="3">
        <v>500</v>
      </c>
      <c r="E991" s="3">
        <v>400</v>
      </c>
      <c r="F991" s="4">
        <v>2</v>
      </c>
      <c r="G991" s="2" t="s">
        <v>17</v>
      </c>
      <c r="H991" s="5" t="s">
        <v>11</v>
      </c>
      <c r="I991">
        <f t="shared" ca="1" si="114"/>
        <v>2024</v>
      </c>
      <c r="J991" t="str">
        <f t="shared" ca="1" si="115"/>
        <v>září</v>
      </c>
      <c r="K991" s="12">
        <f t="shared" si="116"/>
        <v>1000</v>
      </c>
      <c r="L991" s="12">
        <f t="shared" si="117"/>
        <v>800</v>
      </c>
      <c r="M991" s="12">
        <f t="shared" si="118"/>
        <v>200</v>
      </c>
      <c r="DZ991" s="6">
        <v>8</v>
      </c>
      <c r="EA991" s="7">
        <v>9</v>
      </c>
      <c r="EB991" s="7">
        <f t="shared" ca="1" si="119"/>
        <v>2024</v>
      </c>
    </row>
    <row r="992" spans="1:132" x14ac:dyDescent="0.3">
      <c r="A992" s="1">
        <f t="shared" ca="1" si="113"/>
        <v>45566</v>
      </c>
      <c r="B992" s="2" t="s">
        <v>27</v>
      </c>
      <c r="C992" s="2" t="s">
        <v>28</v>
      </c>
      <c r="D992" s="3">
        <v>350</v>
      </c>
      <c r="E992" s="3">
        <v>273</v>
      </c>
      <c r="F992" s="4">
        <v>2</v>
      </c>
      <c r="G992" s="2" t="s">
        <v>37</v>
      </c>
      <c r="H992" s="5" t="s">
        <v>14</v>
      </c>
      <c r="I992">
        <f t="shared" ca="1" si="114"/>
        <v>2024</v>
      </c>
      <c r="J992" t="str">
        <f t="shared" ca="1" si="115"/>
        <v>říjen</v>
      </c>
      <c r="K992" s="12">
        <f t="shared" si="116"/>
        <v>700</v>
      </c>
      <c r="L992" s="12">
        <f t="shared" si="117"/>
        <v>546</v>
      </c>
      <c r="M992" s="12">
        <f t="shared" si="118"/>
        <v>154</v>
      </c>
      <c r="DZ992" s="6">
        <v>1</v>
      </c>
      <c r="EA992" s="7">
        <v>10</v>
      </c>
      <c r="EB992" s="7">
        <f t="shared" ca="1" si="119"/>
        <v>2024</v>
      </c>
    </row>
    <row r="993" spans="1:132" x14ac:dyDescent="0.3">
      <c r="A993" s="1">
        <f t="shared" ca="1" si="113"/>
        <v>45588</v>
      </c>
      <c r="B993" s="2" t="s">
        <v>24</v>
      </c>
      <c r="C993" s="2" t="s">
        <v>9</v>
      </c>
      <c r="D993" s="3">
        <v>850</v>
      </c>
      <c r="E993" s="3">
        <v>637.5</v>
      </c>
      <c r="F993" s="4">
        <v>4</v>
      </c>
      <c r="G993" s="2" t="s">
        <v>35</v>
      </c>
      <c r="H993" s="5" t="s">
        <v>14</v>
      </c>
      <c r="I993">
        <f t="shared" ca="1" si="114"/>
        <v>2024</v>
      </c>
      <c r="J993" t="str">
        <f t="shared" ca="1" si="115"/>
        <v>říjen</v>
      </c>
      <c r="K993" s="12">
        <f t="shared" si="116"/>
        <v>3400</v>
      </c>
      <c r="L993" s="12">
        <f t="shared" si="117"/>
        <v>2550</v>
      </c>
      <c r="M993" s="12">
        <f t="shared" si="118"/>
        <v>850</v>
      </c>
      <c r="DZ993" s="6">
        <v>23</v>
      </c>
      <c r="EA993" s="7">
        <v>10</v>
      </c>
      <c r="EB993" s="7">
        <f t="shared" ca="1" si="119"/>
        <v>2024</v>
      </c>
    </row>
    <row r="994" spans="1:132" x14ac:dyDescent="0.3">
      <c r="A994" s="1">
        <f t="shared" ca="1" si="113"/>
        <v>45581</v>
      </c>
      <c r="B994" s="2" t="s">
        <v>32</v>
      </c>
      <c r="C994" s="2" t="s">
        <v>20</v>
      </c>
      <c r="D994" s="3">
        <v>1500</v>
      </c>
      <c r="E994" s="3">
        <v>1125</v>
      </c>
      <c r="F994" s="4">
        <v>6</v>
      </c>
      <c r="G994" s="2" t="s">
        <v>16</v>
      </c>
      <c r="H994" s="5" t="s">
        <v>14</v>
      </c>
      <c r="I994">
        <f t="shared" ca="1" si="114"/>
        <v>2024</v>
      </c>
      <c r="J994" t="str">
        <f t="shared" ca="1" si="115"/>
        <v>říjen</v>
      </c>
      <c r="K994" s="12">
        <f t="shared" si="116"/>
        <v>9000</v>
      </c>
      <c r="L994" s="12">
        <f t="shared" si="117"/>
        <v>6750</v>
      </c>
      <c r="M994" s="12">
        <f t="shared" si="118"/>
        <v>2250</v>
      </c>
      <c r="DZ994" s="6">
        <v>16</v>
      </c>
      <c r="EA994" s="7">
        <v>10</v>
      </c>
      <c r="EB994" s="7">
        <f t="shared" ca="1" si="119"/>
        <v>2024</v>
      </c>
    </row>
    <row r="995" spans="1:132" x14ac:dyDescent="0.3">
      <c r="A995" s="1">
        <f t="shared" ca="1" si="113"/>
        <v>45588</v>
      </c>
      <c r="B995" s="2" t="s">
        <v>24</v>
      </c>
      <c r="C995" s="2" t="s">
        <v>9</v>
      </c>
      <c r="D995" s="3">
        <v>850</v>
      </c>
      <c r="E995" s="3">
        <v>637.5</v>
      </c>
      <c r="F995" s="4">
        <v>5</v>
      </c>
      <c r="G995" s="2" t="s">
        <v>38</v>
      </c>
      <c r="H995" s="5" t="s">
        <v>14</v>
      </c>
      <c r="I995">
        <f t="shared" ca="1" si="114"/>
        <v>2024</v>
      </c>
      <c r="J995" t="str">
        <f t="shared" ca="1" si="115"/>
        <v>říjen</v>
      </c>
      <c r="K995" s="12">
        <f t="shared" si="116"/>
        <v>4250</v>
      </c>
      <c r="L995" s="12">
        <f t="shared" si="117"/>
        <v>3187.5</v>
      </c>
      <c r="M995" s="12">
        <f t="shared" si="118"/>
        <v>1062.5</v>
      </c>
      <c r="DZ995" s="6">
        <v>23</v>
      </c>
      <c r="EA995" s="7">
        <v>10</v>
      </c>
      <c r="EB995" s="7">
        <f t="shared" ca="1" si="119"/>
        <v>2024</v>
      </c>
    </row>
    <row r="996" spans="1:132" x14ac:dyDescent="0.3">
      <c r="A996" s="1">
        <f t="shared" ca="1" si="113"/>
        <v>45590</v>
      </c>
      <c r="B996" s="2" t="s">
        <v>8</v>
      </c>
      <c r="C996" s="2" t="s">
        <v>9</v>
      </c>
      <c r="D996" s="3">
        <v>950</v>
      </c>
      <c r="E996" s="3">
        <v>741</v>
      </c>
      <c r="F996" s="4">
        <v>8</v>
      </c>
      <c r="G996" s="2" t="s">
        <v>23</v>
      </c>
      <c r="H996" s="5" t="s">
        <v>14</v>
      </c>
      <c r="I996">
        <f t="shared" ca="1" si="114"/>
        <v>2024</v>
      </c>
      <c r="J996" t="str">
        <f t="shared" ca="1" si="115"/>
        <v>říjen</v>
      </c>
      <c r="K996" s="12">
        <f t="shared" si="116"/>
        <v>7600</v>
      </c>
      <c r="L996" s="12">
        <f t="shared" si="117"/>
        <v>5928</v>
      </c>
      <c r="M996" s="12">
        <f t="shared" si="118"/>
        <v>1672</v>
      </c>
      <c r="DZ996" s="6">
        <v>25</v>
      </c>
      <c r="EA996" s="7">
        <v>10</v>
      </c>
      <c r="EB996" s="7">
        <f t="shared" ca="1" si="119"/>
        <v>2024</v>
      </c>
    </row>
    <row r="997" spans="1:132" x14ac:dyDescent="0.3">
      <c r="A997" s="1">
        <f t="shared" ca="1" si="113"/>
        <v>45575</v>
      </c>
      <c r="B997" s="2" t="s">
        <v>34</v>
      </c>
      <c r="C997" s="2" t="s">
        <v>9</v>
      </c>
      <c r="D997" s="3">
        <v>1200</v>
      </c>
      <c r="E997" s="3">
        <v>1080</v>
      </c>
      <c r="F997" s="4">
        <v>9</v>
      </c>
      <c r="G997" s="2" t="s">
        <v>23</v>
      </c>
      <c r="H997" s="5" t="s">
        <v>14</v>
      </c>
      <c r="I997">
        <f t="shared" ca="1" si="114"/>
        <v>2024</v>
      </c>
      <c r="J997" t="str">
        <f t="shared" ca="1" si="115"/>
        <v>říjen</v>
      </c>
      <c r="K997" s="12">
        <f t="shared" si="116"/>
        <v>10800</v>
      </c>
      <c r="L997" s="12">
        <f t="shared" si="117"/>
        <v>9720</v>
      </c>
      <c r="M997" s="12">
        <f t="shared" si="118"/>
        <v>1080</v>
      </c>
      <c r="DZ997" s="6">
        <v>10</v>
      </c>
      <c r="EA997" s="7">
        <v>10</v>
      </c>
      <c r="EB997" s="7">
        <f t="shared" ca="1" si="119"/>
        <v>2024</v>
      </c>
    </row>
    <row r="998" spans="1:132" x14ac:dyDescent="0.3">
      <c r="A998" s="1">
        <f t="shared" ca="1" si="113"/>
        <v>45570</v>
      </c>
      <c r="B998" s="2" t="s">
        <v>33</v>
      </c>
      <c r="C998" s="2" t="s">
        <v>20</v>
      </c>
      <c r="D998" s="3">
        <v>750</v>
      </c>
      <c r="E998" s="3">
        <v>637.5</v>
      </c>
      <c r="F998" s="4">
        <v>10</v>
      </c>
      <c r="G998" s="2" t="s">
        <v>10</v>
      </c>
      <c r="H998" s="5" t="s">
        <v>11</v>
      </c>
      <c r="I998">
        <f t="shared" ca="1" si="114"/>
        <v>2024</v>
      </c>
      <c r="J998" t="str">
        <f t="shared" ca="1" si="115"/>
        <v>říjen</v>
      </c>
      <c r="K998" s="12">
        <f t="shared" si="116"/>
        <v>7500</v>
      </c>
      <c r="L998" s="12">
        <f t="shared" si="117"/>
        <v>6375</v>
      </c>
      <c r="M998" s="12">
        <f t="shared" si="118"/>
        <v>1125</v>
      </c>
      <c r="DZ998" s="6">
        <v>5</v>
      </c>
      <c r="EA998" s="7">
        <v>10</v>
      </c>
      <c r="EB998" s="7">
        <f t="shared" ca="1" si="119"/>
        <v>2024</v>
      </c>
    </row>
    <row r="999" spans="1:132" x14ac:dyDescent="0.3">
      <c r="A999" s="1">
        <f t="shared" ca="1" si="113"/>
        <v>45569</v>
      </c>
      <c r="B999" s="2" t="s">
        <v>34</v>
      </c>
      <c r="C999" s="2" t="s">
        <v>9</v>
      </c>
      <c r="D999" s="3">
        <v>1200</v>
      </c>
      <c r="E999" s="3">
        <v>1080</v>
      </c>
      <c r="F999" s="4">
        <v>1</v>
      </c>
      <c r="G999" s="2" t="s">
        <v>35</v>
      </c>
      <c r="H999" s="5" t="s">
        <v>14</v>
      </c>
      <c r="I999">
        <f t="shared" ca="1" si="114"/>
        <v>2024</v>
      </c>
      <c r="J999" t="str">
        <f t="shared" ca="1" si="115"/>
        <v>říjen</v>
      </c>
      <c r="K999" s="12">
        <f t="shared" si="116"/>
        <v>1200</v>
      </c>
      <c r="L999" s="12">
        <f t="shared" si="117"/>
        <v>1080</v>
      </c>
      <c r="M999" s="12">
        <f t="shared" si="118"/>
        <v>120</v>
      </c>
      <c r="DZ999" s="6">
        <v>4</v>
      </c>
      <c r="EA999" s="7">
        <v>10</v>
      </c>
      <c r="EB999" s="7">
        <f t="shared" ca="1" si="119"/>
        <v>2024</v>
      </c>
    </row>
    <row r="1000" spans="1:132" x14ac:dyDescent="0.3">
      <c r="A1000" s="1">
        <f t="shared" ca="1" si="113"/>
        <v>45577</v>
      </c>
      <c r="B1000" s="2" t="s">
        <v>12</v>
      </c>
      <c r="C1000" s="2" t="s">
        <v>9</v>
      </c>
      <c r="D1000" s="3">
        <v>850</v>
      </c>
      <c r="E1000" s="3">
        <v>722.5</v>
      </c>
      <c r="F1000" s="4">
        <v>10</v>
      </c>
      <c r="G1000" s="2" t="s">
        <v>21</v>
      </c>
      <c r="H1000" s="5" t="s">
        <v>14</v>
      </c>
      <c r="I1000">
        <f t="shared" ca="1" si="114"/>
        <v>2024</v>
      </c>
      <c r="J1000" t="str">
        <f t="shared" ca="1" si="115"/>
        <v>říjen</v>
      </c>
      <c r="K1000" s="12">
        <f t="shared" si="116"/>
        <v>8500</v>
      </c>
      <c r="L1000" s="12">
        <f t="shared" si="117"/>
        <v>7225</v>
      </c>
      <c r="M1000" s="12">
        <f t="shared" si="118"/>
        <v>1275</v>
      </c>
      <c r="DZ1000" s="6">
        <v>12</v>
      </c>
      <c r="EA1000" s="7">
        <v>10</v>
      </c>
      <c r="EB1000" s="7">
        <f t="shared" ca="1" si="119"/>
        <v>2024</v>
      </c>
    </row>
    <row r="1001" spans="1:132" x14ac:dyDescent="0.3">
      <c r="A1001" s="1">
        <f t="shared" ca="1" si="113"/>
        <v>45586</v>
      </c>
      <c r="B1001" s="2" t="s">
        <v>33</v>
      </c>
      <c r="C1001" s="2" t="s">
        <v>20</v>
      </c>
      <c r="D1001" s="3">
        <v>750</v>
      </c>
      <c r="E1001" s="3">
        <v>637.5</v>
      </c>
      <c r="F1001" s="4">
        <v>4</v>
      </c>
      <c r="G1001" s="2" t="s">
        <v>38</v>
      </c>
      <c r="H1001" s="5" t="s">
        <v>11</v>
      </c>
      <c r="I1001">
        <f t="shared" ca="1" si="114"/>
        <v>2024</v>
      </c>
      <c r="J1001" t="str">
        <f t="shared" ca="1" si="115"/>
        <v>říjen</v>
      </c>
      <c r="K1001" s="12">
        <f t="shared" si="116"/>
        <v>3000</v>
      </c>
      <c r="L1001" s="12">
        <f t="shared" si="117"/>
        <v>2550</v>
      </c>
      <c r="M1001" s="12">
        <f t="shared" si="118"/>
        <v>450</v>
      </c>
      <c r="DZ1001" s="6">
        <v>21</v>
      </c>
      <c r="EA1001" s="7">
        <v>10</v>
      </c>
      <c r="EB1001" s="7">
        <f t="shared" ca="1" si="119"/>
        <v>2024</v>
      </c>
    </row>
    <row r="1002" spans="1:132" x14ac:dyDescent="0.3">
      <c r="A1002" s="1">
        <f t="shared" ca="1" si="113"/>
        <v>45584</v>
      </c>
      <c r="B1002" s="2" t="s">
        <v>8</v>
      </c>
      <c r="C1002" s="2" t="s">
        <v>9</v>
      </c>
      <c r="D1002" s="3">
        <v>950</v>
      </c>
      <c r="E1002" s="3">
        <v>741</v>
      </c>
      <c r="F1002" s="4">
        <v>3</v>
      </c>
      <c r="G1002" s="2" t="s">
        <v>13</v>
      </c>
      <c r="H1002" s="5" t="s">
        <v>14</v>
      </c>
      <c r="I1002">
        <f t="shared" ca="1" si="114"/>
        <v>2024</v>
      </c>
      <c r="J1002" t="str">
        <f t="shared" ca="1" si="115"/>
        <v>říjen</v>
      </c>
      <c r="K1002" s="12">
        <f t="shared" si="116"/>
        <v>2850</v>
      </c>
      <c r="L1002" s="12">
        <f t="shared" si="117"/>
        <v>2223</v>
      </c>
      <c r="M1002" s="12">
        <f t="shared" si="118"/>
        <v>627</v>
      </c>
      <c r="DZ1002" s="6">
        <v>19</v>
      </c>
      <c r="EA1002" s="7">
        <v>10</v>
      </c>
      <c r="EB1002" s="7">
        <f t="shared" ca="1" si="119"/>
        <v>2024</v>
      </c>
    </row>
    <row r="1003" spans="1:132" x14ac:dyDescent="0.3">
      <c r="A1003" s="1">
        <f t="shared" ca="1" si="113"/>
        <v>45582</v>
      </c>
      <c r="B1003" s="2" t="s">
        <v>29</v>
      </c>
      <c r="C1003" s="2" t="s">
        <v>28</v>
      </c>
      <c r="D1003" s="3">
        <v>600</v>
      </c>
      <c r="E1003" s="3">
        <v>510</v>
      </c>
      <c r="F1003" s="4">
        <v>4</v>
      </c>
      <c r="G1003" s="2" t="s">
        <v>17</v>
      </c>
      <c r="H1003" s="5" t="s">
        <v>14</v>
      </c>
      <c r="I1003">
        <f t="shared" ca="1" si="114"/>
        <v>2024</v>
      </c>
      <c r="J1003" t="str">
        <f t="shared" ca="1" si="115"/>
        <v>říjen</v>
      </c>
      <c r="K1003" s="12">
        <f t="shared" si="116"/>
        <v>2400</v>
      </c>
      <c r="L1003" s="12">
        <f t="shared" si="117"/>
        <v>2040</v>
      </c>
      <c r="M1003" s="12">
        <f t="shared" si="118"/>
        <v>360</v>
      </c>
      <c r="DZ1003" s="6">
        <v>17</v>
      </c>
      <c r="EA1003" s="7">
        <v>10</v>
      </c>
      <c r="EB1003" s="7">
        <f t="shared" ca="1" si="119"/>
        <v>2024</v>
      </c>
    </row>
    <row r="1004" spans="1:132" x14ac:dyDescent="0.3">
      <c r="A1004" s="1">
        <f t="shared" ca="1" si="113"/>
        <v>45566</v>
      </c>
      <c r="B1004" s="2" t="s">
        <v>12</v>
      </c>
      <c r="C1004" s="2" t="s">
        <v>9</v>
      </c>
      <c r="D1004" s="3">
        <v>850</v>
      </c>
      <c r="E1004" s="3">
        <v>722.5</v>
      </c>
      <c r="F1004" s="4">
        <v>2</v>
      </c>
      <c r="G1004" s="2" t="s">
        <v>25</v>
      </c>
      <c r="H1004" s="5" t="s">
        <v>11</v>
      </c>
      <c r="I1004">
        <f t="shared" ca="1" si="114"/>
        <v>2024</v>
      </c>
      <c r="J1004" t="str">
        <f t="shared" ca="1" si="115"/>
        <v>říjen</v>
      </c>
      <c r="K1004" s="12">
        <f t="shared" si="116"/>
        <v>1700</v>
      </c>
      <c r="L1004" s="12">
        <f t="shared" si="117"/>
        <v>1445</v>
      </c>
      <c r="M1004" s="12">
        <f t="shared" si="118"/>
        <v>255</v>
      </c>
      <c r="DZ1004" s="6">
        <v>1</v>
      </c>
      <c r="EA1004" s="7">
        <v>10</v>
      </c>
      <c r="EB1004" s="7">
        <f t="shared" ca="1" si="119"/>
        <v>2024</v>
      </c>
    </row>
    <row r="1005" spans="1:132" x14ac:dyDescent="0.3">
      <c r="A1005" s="1">
        <f t="shared" ca="1" si="113"/>
        <v>45583</v>
      </c>
      <c r="B1005" s="2" t="s">
        <v>32</v>
      </c>
      <c r="C1005" s="2" t="s">
        <v>20</v>
      </c>
      <c r="D1005" s="3">
        <v>1500</v>
      </c>
      <c r="E1005" s="3">
        <v>1125</v>
      </c>
      <c r="F1005" s="4">
        <v>7</v>
      </c>
      <c r="G1005" s="2" t="s">
        <v>18</v>
      </c>
      <c r="H1005" s="5" t="s">
        <v>14</v>
      </c>
      <c r="I1005">
        <f t="shared" ca="1" si="114"/>
        <v>2024</v>
      </c>
      <c r="J1005" t="str">
        <f t="shared" ca="1" si="115"/>
        <v>říjen</v>
      </c>
      <c r="K1005" s="12">
        <f t="shared" si="116"/>
        <v>10500</v>
      </c>
      <c r="L1005" s="12">
        <f t="shared" si="117"/>
        <v>7875</v>
      </c>
      <c r="M1005" s="12">
        <f t="shared" si="118"/>
        <v>2625</v>
      </c>
      <c r="DZ1005" s="6">
        <v>18</v>
      </c>
      <c r="EA1005" s="7">
        <v>10</v>
      </c>
      <c r="EB1005" s="7">
        <f t="shared" ca="1" si="119"/>
        <v>2024</v>
      </c>
    </row>
    <row r="1006" spans="1:132" x14ac:dyDescent="0.3">
      <c r="A1006" s="1">
        <f t="shared" ca="1" si="113"/>
        <v>45576</v>
      </c>
      <c r="B1006" s="2" t="s">
        <v>33</v>
      </c>
      <c r="C1006" s="2" t="s">
        <v>20</v>
      </c>
      <c r="D1006" s="3">
        <v>750</v>
      </c>
      <c r="E1006" s="3">
        <v>637.5</v>
      </c>
      <c r="F1006" s="4">
        <v>3</v>
      </c>
      <c r="G1006" s="2" t="s">
        <v>36</v>
      </c>
      <c r="H1006" s="5" t="s">
        <v>11</v>
      </c>
      <c r="I1006">
        <f t="shared" ca="1" si="114"/>
        <v>2024</v>
      </c>
      <c r="J1006" t="str">
        <f t="shared" ca="1" si="115"/>
        <v>říjen</v>
      </c>
      <c r="K1006" s="12">
        <f t="shared" si="116"/>
        <v>2250</v>
      </c>
      <c r="L1006" s="12">
        <f t="shared" si="117"/>
        <v>1912.5</v>
      </c>
      <c r="M1006" s="12">
        <f t="shared" si="118"/>
        <v>337.5</v>
      </c>
      <c r="DZ1006" s="6">
        <v>11</v>
      </c>
      <c r="EA1006" s="7">
        <v>10</v>
      </c>
      <c r="EB1006" s="7">
        <f t="shared" ca="1" si="119"/>
        <v>2024</v>
      </c>
    </row>
    <row r="1007" spans="1:132" x14ac:dyDescent="0.3">
      <c r="A1007" s="1">
        <f t="shared" ca="1" si="113"/>
        <v>45588</v>
      </c>
      <c r="B1007" s="2" t="s">
        <v>30</v>
      </c>
      <c r="C1007" s="2" t="s">
        <v>20</v>
      </c>
      <c r="D1007" s="3">
        <v>900</v>
      </c>
      <c r="E1007" s="3">
        <v>675</v>
      </c>
      <c r="F1007" s="4">
        <v>8</v>
      </c>
      <c r="G1007" s="2" t="s">
        <v>37</v>
      </c>
      <c r="H1007" s="5" t="s">
        <v>14</v>
      </c>
      <c r="I1007">
        <f t="shared" ca="1" si="114"/>
        <v>2024</v>
      </c>
      <c r="J1007" t="str">
        <f t="shared" ca="1" si="115"/>
        <v>říjen</v>
      </c>
      <c r="K1007" s="12">
        <f t="shared" si="116"/>
        <v>7200</v>
      </c>
      <c r="L1007" s="12">
        <f t="shared" si="117"/>
        <v>5400</v>
      </c>
      <c r="M1007" s="12">
        <f t="shared" si="118"/>
        <v>1800</v>
      </c>
      <c r="DZ1007" s="6">
        <v>23</v>
      </c>
      <c r="EA1007" s="7">
        <v>10</v>
      </c>
      <c r="EB1007" s="7">
        <f t="shared" ca="1" si="119"/>
        <v>2024</v>
      </c>
    </row>
    <row r="1008" spans="1:132" x14ac:dyDescent="0.3">
      <c r="A1008" s="1">
        <f t="shared" ca="1" si="113"/>
        <v>45593</v>
      </c>
      <c r="B1008" s="2" t="s">
        <v>19</v>
      </c>
      <c r="C1008" s="2" t="s">
        <v>20</v>
      </c>
      <c r="D1008" s="3">
        <v>1000</v>
      </c>
      <c r="E1008" s="3">
        <v>900</v>
      </c>
      <c r="F1008" s="4">
        <v>5</v>
      </c>
      <c r="G1008" s="2" t="s">
        <v>10</v>
      </c>
      <c r="H1008" s="5" t="s">
        <v>11</v>
      </c>
      <c r="I1008">
        <f t="shared" ca="1" si="114"/>
        <v>2024</v>
      </c>
      <c r="J1008" t="str">
        <f t="shared" ca="1" si="115"/>
        <v>říjen</v>
      </c>
      <c r="K1008" s="12">
        <f t="shared" si="116"/>
        <v>5000</v>
      </c>
      <c r="L1008" s="12">
        <f t="shared" si="117"/>
        <v>4500</v>
      </c>
      <c r="M1008" s="12">
        <f t="shared" si="118"/>
        <v>500</v>
      </c>
      <c r="DZ1008" s="6">
        <v>28</v>
      </c>
      <c r="EA1008" s="7">
        <v>10</v>
      </c>
      <c r="EB1008" s="7">
        <f t="shared" ca="1" si="119"/>
        <v>2024</v>
      </c>
    </row>
    <row r="1009" spans="1:132" x14ac:dyDescent="0.3">
      <c r="A1009" s="1">
        <f t="shared" ca="1" si="113"/>
        <v>45574</v>
      </c>
      <c r="B1009" s="2" t="s">
        <v>32</v>
      </c>
      <c r="C1009" s="2" t="s">
        <v>20</v>
      </c>
      <c r="D1009" s="3">
        <v>1500</v>
      </c>
      <c r="E1009" s="3">
        <v>1125</v>
      </c>
      <c r="F1009" s="4">
        <v>1</v>
      </c>
      <c r="G1009" s="2" t="s">
        <v>25</v>
      </c>
      <c r="H1009" s="5" t="s">
        <v>11</v>
      </c>
      <c r="I1009">
        <f t="shared" ca="1" si="114"/>
        <v>2024</v>
      </c>
      <c r="J1009" t="str">
        <f t="shared" ca="1" si="115"/>
        <v>říjen</v>
      </c>
      <c r="K1009" s="12">
        <f t="shared" si="116"/>
        <v>1500</v>
      </c>
      <c r="L1009" s="12">
        <f t="shared" si="117"/>
        <v>1125</v>
      </c>
      <c r="M1009" s="12">
        <f t="shared" si="118"/>
        <v>375</v>
      </c>
      <c r="DZ1009" s="6">
        <v>9</v>
      </c>
      <c r="EA1009" s="7">
        <v>10</v>
      </c>
      <c r="EB1009" s="7">
        <f t="shared" ca="1" si="119"/>
        <v>2024</v>
      </c>
    </row>
    <row r="1010" spans="1:132" x14ac:dyDescent="0.3">
      <c r="A1010" s="1">
        <f t="shared" ca="1" si="113"/>
        <v>45592</v>
      </c>
      <c r="B1010" s="2" t="s">
        <v>22</v>
      </c>
      <c r="C1010" s="2" t="s">
        <v>9</v>
      </c>
      <c r="D1010" s="3">
        <v>1350</v>
      </c>
      <c r="E1010" s="3">
        <v>1188</v>
      </c>
      <c r="F1010" s="4">
        <v>7</v>
      </c>
      <c r="G1010" s="2" t="s">
        <v>21</v>
      </c>
      <c r="H1010" s="5" t="s">
        <v>14</v>
      </c>
      <c r="I1010">
        <f t="shared" ca="1" si="114"/>
        <v>2024</v>
      </c>
      <c r="J1010" t="str">
        <f t="shared" ca="1" si="115"/>
        <v>říjen</v>
      </c>
      <c r="K1010" s="12">
        <f t="shared" si="116"/>
        <v>9450</v>
      </c>
      <c r="L1010" s="12">
        <f t="shared" si="117"/>
        <v>8316</v>
      </c>
      <c r="M1010" s="12">
        <f t="shared" si="118"/>
        <v>1134</v>
      </c>
      <c r="DZ1010" s="6">
        <v>27</v>
      </c>
      <c r="EA1010" s="7">
        <v>10</v>
      </c>
      <c r="EB1010" s="7">
        <f t="shared" ca="1" si="119"/>
        <v>2024</v>
      </c>
    </row>
    <row r="1011" spans="1:132" x14ac:dyDescent="0.3">
      <c r="A1011" s="1">
        <f t="shared" ca="1" si="113"/>
        <v>45573</v>
      </c>
      <c r="B1011" s="2" t="s">
        <v>32</v>
      </c>
      <c r="C1011" s="2" t="s">
        <v>20</v>
      </c>
      <c r="D1011" s="3">
        <v>1500</v>
      </c>
      <c r="E1011" s="3">
        <v>1125</v>
      </c>
      <c r="F1011" s="4">
        <v>5</v>
      </c>
      <c r="G1011" s="2" t="s">
        <v>17</v>
      </c>
      <c r="H1011" s="5" t="s">
        <v>14</v>
      </c>
      <c r="I1011">
        <f t="shared" ca="1" si="114"/>
        <v>2024</v>
      </c>
      <c r="J1011" t="str">
        <f t="shared" ca="1" si="115"/>
        <v>říjen</v>
      </c>
      <c r="K1011" s="12">
        <f t="shared" si="116"/>
        <v>7500</v>
      </c>
      <c r="L1011" s="12">
        <f t="shared" si="117"/>
        <v>5625</v>
      </c>
      <c r="M1011" s="12">
        <f t="shared" si="118"/>
        <v>1875</v>
      </c>
      <c r="DZ1011" s="6">
        <v>8</v>
      </c>
      <c r="EA1011" s="7">
        <v>10</v>
      </c>
      <c r="EB1011" s="7">
        <f t="shared" ca="1" si="119"/>
        <v>2024</v>
      </c>
    </row>
    <row r="1012" spans="1:132" x14ac:dyDescent="0.3">
      <c r="A1012" s="1">
        <f t="shared" ca="1" si="113"/>
        <v>45574</v>
      </c>
      <c r="B1012" s="2" t="s">
        <v>12</v>
      </c>
      <c r="C1012" s="2" t="s">
        <v>9</v>
      </c>
      <c r="D1012" s="3">
        <v>850</v>
      </c>
      <c r="E1012" s="3">
        <v>722.5</v>
      </c>
      <c r="F1012" s="4">
        <v>1</v>
      </c>
      <c r="G1012" s="2" t="s">
        <v>13</v>
      </c>
      <c r="H1012" s="5" t="s">
        <v>14</v>
      </c>
      <c r="I1012">
        <f t="shared" ca="1" si="114"/>
        <v>2024</v>
      </c>
      <c r="J1012" t="str">
        <f t="shared" ca="1" si="115"/>
        <v>říjen</v>
      </c>
      <c r="K1012" s="12">
        <f t="shared" si="116"/>
        <v>850</v>
      </c>
      <c r="L1012" s="12">
        <f t="shared" si="117"/>
        <v>722.5</v>
      </c>
      <c r="M1012" s="12">
        <f t="shared" si="118"/>
        <v>127.5</v>
      </c>
      <c r="DZ1012" s="6">
        <v>9</v>
      </c>
      <c r="EA1012" s="7">
        <v>10</v>
      </c>
      <c r="EB1012" s="7">
        <f t="shared" ca="1" si="119"/>
        <v>2024</v>
      </c>
    </row>
    <row r="1013" spans="1:132" x14ac:dyDescent="0.3">
      <c r="A1013" s="1">
        <f t="shared" ca="1" si="113"/>
        <v>45571</v>
      </c>
      <c r="B1013" s="2" t="s">
        <v>24</v>
      </c>
      <c r="C1013" s="2" t="s">
        <v>9</v>
      </c>
      <c r="D1013" s="3">
        <v>850</v>
      </c>
      <c r="E1013" s="3">
        <v>637.5</v>
      </c>
      <c r="F1013" s="4">
        <v>7</v>
      </c>
      <c r="G1013" s="2" t="s">
        <v>31</v>
      </c>
      <c r="H1013" s="5" t="s">
        <v>11</v>
      </c>
      <c r="I1013">
        <f t="shared" ca="1" si="114"/>
        <v>2024</v>
      </c>
      <c r="J1013" t="str">
        <f t="shared" ca="1" si="115"/>
        <v>říjen</v>
      </c>
      <c r="K1013" s="12">
        <f t="shared" si="116"/>
        <v>5950</v>
      </c>
      <c r="L1013" s="12">
        <f t="shared" si="117"/>
        <v>4462.5</v>
      </c>
      <c r="M1013" s="12">
        <f t="shared" si="118"/>
        <v>1487.5</v>
      </c>
      <c r="DZ1013" s="6">
        <v>6</v>
      </c>
      <c r="EA1013" s="7">
        <v>10</v>
      </c>
      <c r="EB1013" s="7">
        <f t="shared" ca="1" si="119"/>
        <v>2024</v>
      </c>
    </row>
    <row r="1014" spans="1:132" x14ac:dyDescent="0.3">
      <c r="A1014" s="1">
        <f t="shared" ca="1" si="113"/>
        <v>45604</v>
      </c>
      <c r="B1014" s="2" t="s">
        <v>32</v>
      </c>
      <c r="C1014" s="2" t="s">
        <v>20</v>
      </c>
      <c r="D1014" s="3">
        <v>1500</v>
      </c>
      <c r="E1014" s="3">
        <v>1125</v>
      </c>
      <c r="F1014" s="4">
        <v>6</v>
      </c>
      <c r="G1014" s="2" t="s">
        <v>13</v>
      </c>
      <c r="H1014" s="5" t="s">
        <v>11</v>
      </c>
      <c r="I1014">
        <f t="shared" ca="1" si="114"/>
        <v>2024</v>
      </c>
      <c r="J1014" t="str">
        <f t="shared" ca="1" si="115"/>
        <v>listopad</v>
      </c>
      <c r="K1014" s="12">
        <f t="shared" si="116"/>
        <v>9000</v>
      </c>
      <c r="L1014" s="12">
        <f t="shared" si="117"/>
        <v>6750</v>
      </c>
      <c r="M1014" s="12">
        <f t="shared" si="118"/>
        <v>2250</v>
      </c>
      <c r="DZ1014" s="6">
        <v>8</v>
      </c>
      <c r="EA1014" s="7">
        <v>11</v>
      </c>
      <c r="EB1014" s="7">
        <f t="shared" ca="1" si="119"/>
        <v>2024</v>
      </c>
    </row>
    <row r="1015" spans="1:132" x14ac:dyDescent="0.3">
      <c r="A1015" s="1">
        <f t="shared" ca="1" si="113"/>
        <v>45617</v>
      </c>
      <c r="B1015" s="2" t="s">
        <v>29</v>
      </c>
      <c r="C1015" s="2" t="s">
        <v>28</v>
      </c>
      <c r="D1015" s="3">
        <v>600</v>
      </c>
      <c r="E1015" s="3">
        <v>510</v>
      </c>
      <c r="F1015" s="4">
        <v>2</v>
      </c>
      <c r="G1015" s="2" t="s">
        <v>31</v>
      </c>
      <c r="H1015" s="5" t="s">
        <v>11</v>
      </c>
      <c r="I1015">
        <f t="shared" ca="1" si="114"/>
        <v>2024</v>
      </c>
      <c r="J1015" t="str">
        <f t="shared" ca="1" si="115"/>
        <v>listopad</v>
      </c>
      <c r="K1015" s="12">
        <f t="shared" si="116"/>
        <v>1200</v>
      </c>
      <c r="L1015" s="12">
        <f t="shared" si="117"/>
        <v>1020</v>
      </c>
      <c r="M1015" s="12">
        <f t="shared" si="118"/>
        <v>180</v>
      </c>
      <c r="DZ1015" s="6">
        <v>21</v>
      </c>
      <c r="EA1015" s="7">
        <v>11</v>
      </c>
      <c r="EB1015" s="7">
        <f t="shared" ca="1" si="119"/>
        <v>2024</v>
      </c>
    </row>
    <row r="1016" spans="1:132" x14ac:dyDescent="0.3">
      <c r="A1016" s="1">
        <f t="shared" ca="1" si="113"/>
        <v>45602</v>
      </c>
      <c r="B1016" s="2" t="s">
        <v>19</v>
      </c>
      <c r="C1016" s="2" t="s">
        <v>20</v>
      </c>
      <c r="D1016" s="3">
        <v>1000</v>
      </c>
      <c r="E1016" s="3">
        <v>900</v>
      </c>
      <c r="F1016" s="4">
        <v>6</v>
      </c>
      <c r="G1016" s="2" t="s">
        <v>13</v>
      </c>
      <c r="H1016" s="5" t="s">
        <v>11</v>
      </c>
      <c r="I1016">
        <f t="shared" ca="1" si="114"/>
        <v>2024</v>
      </c>
      <c r="J1016" t="str">
        <f t="shared" ca="1" si="115"/>
        <v>listopad</v>
      </c>
      <c r="K1016" s="12">
        <f t="shared" si="116"/>
        <v>6000</v>
      </c>
      <c r="L1016" s="12">
        <f t="shared" si="117"/>
        <v>5400</v>
      </c>
      <c r="M1016" s="12">
        <f t="shared" si="118"/>
        <v>600</v>
      </c>
      <c r="DZ1016" s="6">
        <v>6</v>
      </c>
      <c r="EA1016" s="7">
        <v>11</v>
      </c>
      <c r="EB1016" s="7">
        <f t="shared" ca="1" si="119"/>
        <v>2024</v>
      </c>
    </row>
    <row r="1017" spans="1:132" x14ac:dyDescent="0.3">
      <c r="A1017" s="1">
        <f t="shared" ca="1" si="113"/>
        <v>45602</v>
      </c>
      <c r="B1017" s="2" t="s">
        <v>22</v>
      </c>
      <c r="C1017" s="2" t="s">
        <v>9</v>
      </c>
      <c r="D1017" s="3">
        <v>1350</v>
      </c>
      <c r="E1017" s="3">
        <v>1188</v>
      </c>
      <c r="F1017" s="4">
        <v>3</v>
      </c>
      <c r="G1017" s="2" t="s">
        <v>35</v>
      </c>
      <c r="H1017" s="5" t="s">
        <v>11</v>
      </c>
      <c r="I1017">
        <f t="shared" ca="1" si="114"/>
        <v>2024</v>
      </c>
      <c r="J1017" t="str">
        <f t="shared" ca="1" si="115"/>
        <v>listopad</v>
      </c>
      <c r="K1017" s="12">
        <f t="shared" si="116"/>
        <v>4050</v>
      </c>
      <c r="L1017" s="12">
        <f t="shared" si="117"/>
        <v>3564</v>
      </c>
      <c r="M1017" s="12">
        <f t="shared" si="118"/>
        <v>486</v>
      </c>
      <c r="DZ1017" s="6">
        <v>6</v>
      </c>
      <c r="EA1017" s="7">
        <v>11</v>
      </c>
      <c r="EB1017" s="7">
        <f t="shared" ca="1" si="119"/>
        <v>2024</v>
      </c>
    </row>
    <row r="1018" spans="1:132" x14ac:dyDescent="0.3">
      <c r="A1018" s="1">
        <f t="shared" ca="1" si="113"/>
        <v>45610</v>
      </c>
      <c r="B1018" s="2" t="s">
        <v>19</v>
      </c>
      <c r="C1018" s="2" t="s">
        <v>20</v>
      </c>
      <c r="D1018" s="3">
        <v>1000</v>
      </c>
      <c r="E1018" s="3">
        <v>900</v>
      </c>
      <c r="F1018" s="4">
        <v>5</v>
      </c>
      <c r="G1018" s="2" t="s">
        <v>36</v>
      </c>
      <c r="H1018" s="5" t="s">
        <v>11</v>
      </c>
      <c r="I1018">
        <f t="shared" ca="1" si="114"/>
        <v>2024</v>
      </c>
      <c r="J1018" t="str">
        <f t="shared" ca="1" si="115"/>
        <v>listopad</v>
      </c>
      <c r="K1018" s="12">
        <f t="shared" si="116"/>
        <v>5000</v>
      </c>
      <c r="L1018" s="12">
        <f t="shared" si="117"/>
        <v>4500</v>
      </c>
      <c r="M1018" s="12">
        <f t="shared" si="118"/>
        <v>500</v>
      </c>
      <c r="DZ1018" s="6">
        <v>14</v>
      </c>
      <c r="EA1018" s="7">
        <v>11</v>
      </c>
      <c r="EB1018" s="7">
        <f t="shared" ca="1" si="119"/>
        <v>2024</v>
      </c>
    </row>
    <row r="1019" spans="1:132" x14ac:dyDescent="0.3">
      <c r="A1019" s="1">
        <f t="shared" ca="1" si="113"/>
        <v>45608</v>
      </c>
      <c r="B1019" s="2" t="s">
        <v>15</v>
      </c>
      <c r="C1019" s="2" t="s">
        <v>9</v>
      </c>
      <c r="D1019" s="3">
        <v>500</v>
      </c>
      <c r="E1019" s="3">
        <v>400</v>
      </c>
      <c r="F1019" s="4">
        <v>6</v>
      </c>
      <c r="G1019" s="2" t="s">
        <v>10</v>
      </c>
      <c r="H1019" s="5" t="s">
        <v>11</v>
      </c>
      <c r="I1019">
        <f t="shared" ca="1" si="114"/>
        <v>2024</v>
      </c>
      <c r="J1019" t="str">
        <f t="shared" ca="1" si="115"/>
        <v>listopad</v>
      </c>
      <c r="K1019" s="12">
        <f t="shared" si="116"/>
        <v>3000</v>
      </c>
      <c r="L1019" s="12">
        <f t="shared" si="117"/>
        <v>2400</v>
      </c>
      <c r="M1019" s="12">
        <f t="shared" si="118"/>
        <v>600</v>
      </c>
      <c r="DZ1019" s="6">
        <v>12</v>
      </c>
      <c r="EA1019" s="7">
        <v>11</v>
      </c>
      <c r="EB1019" s="7">
        <f t="shared" ca="1" si="119"/>
        <v>2024</v>
      </c>
    </row>
    <row r="1020" spans="1:132" x14ac:dyDescent="0.3">
      <c r="A1020" s="1">
        <f t="shared" ca="1" si="113"/>
        <v>45607</v>
      </c>
      <c r="B1020" s="2" t="s">
        <v>12</v>
      </c>
      <c r="C1020" s="2" t="s">
        <v>9</v>
      </c>
      <c r="D1020" s="3">
        <v>850</v>
      </c>
      <c r="E1020" s="3">
        <v>722.5</v>
      </c>
      <c r="F1020" s="4">
        <v>8</v>
      </c>
      <c r="G1020" s="2" t="s">
        <v>31</v>
      </c>
      <c r="H1020" s="5" t="s">
        <v>11</v>
      </c>
      <c r="I1020">
        <f t="shared" ca="1" si="114"/>
        <v>2024</v>
      </c>
      <c r="J1020" t="str">
        <f t="shared" ca="1" si="115"/>
        <v>listopad</v>
      </c>
      <c r="K1020" s="12">
        <f t="shared" si="116"/>
        <v>6800</v>
      </c>
      <c r="L1020" s="12">
        <f t="shared" si="117"/>
        <v>5780</v>
      </c>
      <c r="M1020" s="12">
        <f t="shared" si="118"/>
        <v>1020</v>
      </c>
      <c r="DZ1020" s="6">
        <v>11</v>
      </c>
      <c r="EA1020" s="7">
        <v>11</v>
      </c>
      <c r="EB1020" s="7">
        <f t="shared" ca="1" si="119"/>
        <v>2024</v>
      </c>
    </row>
    <row r="1021" spans="1:132" x14ac:dyDescent="0.3">
      <c r="A1021" s="1">
        <f t="shared" ca="1" si="113"/>
        <v>45618</v>
      </c>
      <c r="B1021" s="2" t="s">
        <v>8</v>
      </c>
      <c r="C1021" s="2" t="s">
        <v>9</v>
      </c>
      <c r="D1021" s="3">
        <v>950</v>
      </c>
      <c r="E1021" s="3">
        <v>741</v>
      </c>
      <c r="F1021" s="4">
        <v>3</v>
      </c>
      <c r="G1021" s="2" t="s">
        <v>25</v>
      </c>
      <c r="H1021" s="5" t="s">
        <v>14</v>
      </c>
      <c r="I1021">
        <f t="shared" ca="1" si="114"/>
        <v>2024</v>
      </c>
      <c r="J1021" t="str">
        <f t="shared" ca="1" si="115"/>
        <v>listopad</v>
      </c>
      <c r="K1021" s="12">
        <f t="shared" si="116"/>
        <v>2850</v>
      </c>
      <c r="L1021" s="12">
        <f t="shared" si="117"/>
        <v>2223</v>
      </c>
      <c r="M1021" s="12">
        <f t="shared" si="118"/>
        <v>627</v>
      </c>
      <c r="DZ1021" s="6">
        <v>22</v>
      </c>
      <c r="EA1021" s="7">
        <v>11</v>
      </c>
      <c r="EB1021" s="7">
        <f t="shared" ca="1" si="119"/>
        <v>2024</v>
      </c>
    </row>
    <row r="1022" spans="1:132" x14ac:dyDescent="0.3">
      <c r="A1022" s="1">
        <f t="shared" ca="1" si="113"/>
        <v>45618</v>
      </c>
      <c r="B1022" s="2" t="s">
        <v>27</v>
      </c>
      <c r="C1022" s="2" t="s">
        <v>28</v>
      </c>
      <c r="D1022" s="3">
        <v>350</v>
      </c>
      <c r="E1022" s="3">
        <v>273</v>
      </c>
      <c r="F1022" s="4">
        <v>1</v>
      </c>
      <c r="G1022" s="2" t="s">
        <v>10</v>
      </c>
      <c r="H1022" s="5" t="s">
        <v>11</v>
      </c>
      <c r="I1022">
        <f t="shared" ca="1" si="114"/>
        <v>2024</v>
      </c>
      <c r="J1022" t="str">
        <f t="shared" ca="1" si="115"/>
        <v>listopad</v>
      </c>
      <c r="K1022" s="12">
        <f t="shared" si="116"/>
        <v>350</v>
      </c>
      <c r="L1022" s="12">
        <f t="shared" si="117"/>
        <v>273</v>
      </c>
      <c r="M1022" s="12">
        <f t="shared" si="118"/>
        <v>77</v>
      </c>
      <c r="DZ1022" s="6">
        <v>22</v>
      </c>
      <c r="EA1022" s="7">
        <v>11</v>
      </c>
      <c r="EB1022" s="7">
        <f t="shared" ca="1" si="119"/>
        <v>2024</v>
      </c>
    </row>
    <row r="1023" spans="1:132" x14ac:dyDescent="0.3">
      <c r="A1023" s="1">
        <f t="shared" ca="1" si="113"/>
        <v>45614</v>
      </c>
      <c r="B1023" s="2" t="s">
        <v>33</v>
      </c>
      <c r="C1023" s="2" t="s">
        <v>20</v>
      </c>
      <c r="D1023" s="3">
        <v>750</v>
      </c>
      <c r="E1023" s="3">
        <v>637.5</v>
      </c>
      <c r="F1023" s="4">
        <v>6</v>
      </c>
      <c r="G1023" s="2" t="s">
        <v>23</v>
      </c>
      <c r="H1023" s="5" t="s">
        <v>11</v>
      </c>
      <c r="I1023">
        <f t="shared" ca="1" si="114"/>
        <v>2024</v>
      </c>
      <c r="J1023" t="str">
        <f t="shared" ca="1" si="115"/>
        <v>listopad</v>
      </c>
      <c r="K1023" s="12">
        <f t="shared" si="116"/>
        <v>4500</v>
      </c>
      <c r="L1023" s="12">
        <f t="shared" si="117"/>
        <v>3825</v>
      </c>
      <c r="M1023" s="12">
        <f t="shared" si="118"/>
        <v>675</v>
      </c>
      <c r="DZ1023" s="6">
        <v>18</v>
      </c>
      <c r="EA1023" s="7">
        <v>11</v>
      </c>
      <c r="EB1023" s="7">
        <f t="shared" ca="1" si="119"/>
        <v>2024</v>
      </c>
    </row>
    <row r="1024" spans="1:132" x14ac:dyDescent="0.3">
      <c r="A1024" s="1">
        <f t="shared" ca="1" si="113"/>
        <v>45605</v>
      </c>
      <c r="B1024" s="2" t="s">
        <v>22</v>
      </c>
      <c r="C1024" s="2" t="s">
        <v>9</v>
      </c>
      <c r="D1024" s="3">
        <v>1350</v>
      </c>
      <c r="E1024" s="3">
        <v>1188</v>
      </c>
      <c r="F1024" s="4">
        <v>10</v>
      </c>
      <c r="G1024" s="2" t="s">
        <v>25</v>
      </c>
      <c r="H1024" s="5" t="s">
        <v>11</v>
      </c>
      <c r="I1024">
        <f t="shared" ca="1" si="114"/>
        <v>2024</v>
      </c>
      <c r="J1024" t="str">
        <f t="shared" ca="1" si="115"/>
        <v>listopad</v>
      </c>
      <c r="K1024" s="12">
        <f t="shared" si="116"/>
        <v>13500</v>
      </c>
      <c r="L1024" s="12">
        <f t="shared" si="117"/>
        <v>11880</v>
      </c>
      <c r="M1024" s="12">
        <f t="shared" si="118"/>
        <v>1620</v>
      </c>
      <c r="DZ1024" s="6">
        <v>9</v>
      </c>
      <c r="EA1024" s="7">
        <v>11</v>
      </c>
      <c r="EB1024" s="7">
        <f t="shared" ca="1" si="119"/>
        <v>2024</v>
      </c>
    </row>
    <row r="1025" spans="1:132" x14ac:dyDescent="0.3">
      <c r="A1025" s="1">
        <f t="shared" ca="1" si="113"/>
        <v>45605</v>
      </c>
      <c r="B1025" s="2" t="s">
        <v>12</v>
      </c>
      <c r="C1025" s="2" t="s">
        <v>9</v>
      </c>
      <c r="D1025" s="3">
        <v>850</v>
      </c>
      <c r="E1025" s="3">
        <v>722.5</v>
      </c>
      <c r="F1025" s="4">
        <v>7</v>
      </c>
      <c r="G1025" s="2" t="s">
        <v>25</v>
      </c>
      <c r="H1025" s="5" t="s">
        <v>11</v>
      </c>
      <c r="I1025">
        <f t="shared" ca="1" si="114"/>
        <v>2024</v>
      </c>
      <c r="J1025" t="str">
        <f t="shared" ca="1" si="115"/>
        <v>listopad</v>
      </c>
      <c r="K1025" s="12">
        <f t="shared" si="116"/>
        <v>5950</v>
      </c>
      <c r="L1025" s="12">
        <f t="shared" si="117"/>
        <v>5057.5</v>
      </c>
      <c r="M1025" s="12">
        <f t="shared" si="118"/>
        <v>892.5</v>
      </c>
      <c r="DZ1025" s="6">
        <v>9</v>
      </c>
      <c r="EA1025" s="7">
        <v>11</v>
      </c>
      <c r="EB1025" s="7">
        <f t="shared" ca="1" si="119"/>
        <v>2024</v>
      </c>
    </row>
    <row r="1026" spans="1:132" x14ac:dyDescent="0.3">
      <c r="A1026" s="1">
        <f t="shared" ref="A1026:A1057" ca="1" si="120">DATE(EB1026,EA1026,DZ1026)</f>
        <v>45607</v>
      </c>
      <c r="B1026" s="2" t="s">
        <v>12</v>
      </c>
      <c r="C1026" s="2" t="s">
        <v>9</v>
      </c>
      <c r="D1026" s="3">
        <v>850</v>
      </c>
      <c r="E1026" s="3">
        <v>722.5</v>
      </c>
      <c r="F1026" s="4">
        <v>10</v>
      </c>
      <c r="G1026" s="2" t="s">
        <v>36</v>
      </c>
      <c r="H1026" s="5" t="s">
        <v>14</v>
      </c>
      <c r="I1026">
        <f t="shared" ca="1" si="114"/>
        <v>2024</v>
      </c>
      <c r="J1026" t="str">
        <f t="shared" ca="1" si="115"/>
        <v>listopad</v>
      </c>
      <c r="K1026" s="12">
        <f t="shared" si="116"/>
        <v>8500</v>
      </c>
      <c r="L1026" s="12">
        <f t="shared" si="117"/>
        <v>7225</v>
      </c>
      <c r="M1026" s="12">
        <f t="shared" si="118"/>
        <v>1275</v>
      </c>
      <c r="DZ1026" s="6">
        <v>11</v>
      </c>
      <c r="EA1026" s="7">
        <v>11</v>
      </c>
      <c r="EB1026" s="7">
        <f t="shared" ca="1" si="119"/>
        <v>2024</v>
      </c>
    </row>
    <row r="1027" spans="1:132" x14ac:dyDescent="0.3">
      <c r="A1027" s="1">
        <f t="shared" ca="1" si="120"/>
        <v>45612</v>
      </c>
      <c r="B1027" s="2" t="s">
        <v>29</v>
      </c>
      <c r="C1027" s="2" t="s">
        <v>28</v>
      </c>
      <c r="D1027" s="3">
        <v>600</v>
      </c>
      <c r="E1027" s="3">
        <v>510</v>
      </c>
      <c r="F1027" s="4">
        <v>4</v>
      </c>
      <c r="G1027" s="2" t="s">
        <v>26</v>
      </c>
      <c r="H1027" s="5" t="s">
        <v>11</v>
      </c>
      <c r="I1027">
        <f t="shared" ca="1" si="114"/>
        <v>2024</v>
      </c>
      <c r="J1027" t="str">
        <f t="shared" ca="1" si="115"/>
        <v>listopad</v>
      </c>
      <c r="K1027" s="12">
        <f t="shared" si="116"/>
        <v>2400</v>
      </c>
      <c r="L1027" s="12">
        <f t="shared" si="117"/>
        <v>2040</v>
      </c>
      <c r="M1027" s="12">
        <f t="shared" si="118"/>
        <v>360</v>
      </c>
      <c r="DZ1027" s="6">
        <v>16</v>
      </c>
      <c r="EA1027" s="7">
        <v>11</v>
      </c>
      <c r="EB1027" s="7">
        <f t="shared" ca="1" si="119"/>
        <v>2024</v>
      </c>
    </row>
    <row r="1028" spans="1:132" x14ac:dyDescent="0.3">
      <c r="A1028" s="1">
        <f t="shared" ca="1" si="120"/>
        <v>45608</v>
      </c>
      <c r="B1028" s="2" t="s">
        <v>24</v>
      </c>
      <c r="C1028" s="2" t="s">
        <v>9</v>
      </c>
      <c r="D1028" s="3">
        <v>850</v>
      </c>
      <c r="E1028" s="3">
        <v>637.5</v>
      </c>
      <c r="F1028" s="4">
        <v>3</v>
      </c>
      <c r="G1028" s="2" t="s">
        <v>16</v>
      </c>
      <c r="H1028" s="5" t="s">
        <v>11</v>
      </c>
      <c r="I1028">
        <f t="shared" ca="1" si="114"/>
        <v>2024</v>
      </c>
      <c r="J1028" t="str">
        <f t="shared" ca="1" si="115"/>
        <v>listopad</v>
      </c>
      <c r="K1028" s="12">
        <f t="shared" si="116"/>
        <v>2550</v>
      </c>
      <c r="L1028" s="12">
        <f t="shared" si="117"/>
        <v>1912.5</v>
      </c>
      <c r="M1028" s="12">
        <f t="shared" si="118"/>
        <v>637.5</v>
      </c>
      <c r="DZ1028" s="6">
        <v>12</v>
      </c>
      <c r="EA1028" s="7">
        <v>11</v>
      </c>
      <c r="EB1028" s="7">
        <f t="shared" ca="1" si="119"/>
        <v>2024</v>
      </c>
    </row>
    <row r="1029" spans="1:132" x14ac:dyDescent="0.3">
      <c r="A1029" s="1">
        <f t="shared" ca="1" si="120"/>
        <v>45623</v>
      </c>
      <c r="B1029" s="2" t="s">
        <v>30</v>
      </c>
      <c r="C1029" s="2" t="s">
        <v>20</v>
      </c>
      <c r="D1029" s="3">
        <v>900</v>
      </c>
      <c r="E1029" s="3">
        <v>675</v>
      </c>
      <c r="F1029" s="4">
        <v>2</v>
      </c>
      <c r="G1029" s="2" t="s">
        <v>13</v>
      </c>
      <c r="H1029" s="5" t="s">
        <v>11</v>
      </c>
      <c r="I1029">
        <f t="shared" ca="1" si="114"/>
        <v>2024</v>
      </c>
      <c r="J1029" t="str">
        <f t="shared" ca="1" si="115"/>
        <v>listopad</v>
      </c>
      <c r="K1029" s="12">
        <f t="shared" si="116"/>
        <v>1800</v>
      </c>
      <c r="L1029" s="12">
        <f t="shared" si="117"/>
        <v>1350</v>
      </c>
      <c r="M1029" s="12">
        <f t="shared" si="118"/>
        <v>450</v>
      </c>
      <c r="DZ1029" s="6">
        <v>27</v>
      </c>
      <c r="EA1029" s="7">
        <v>11</v>
      </c>
      <c r="EB1029" s="7">
        <f t="shared" ca="1" si="119"/>
        <v>2024</v>
      </c>
    </row>
    <row r="1030" spans="1:132" x14ac:dyDescent="0.3">
      <c r="A1030" s="1">
        <f t="shared" ca="1" si="120"/>
        <v>45617</v>
      </c>
      <c r="B1030" s="2" t="s">
        <v>34</v>
      </c>
      <c r="C1030" s="2" t="s">
        <v>9</v>
      </c>
      <c r="D1030" s="3">
        <v>1200</v>
      </c>
      <c r="E1030" s="3">
        <v>1080</v>
      </c>
      <c r="F1030" s="4">
        <v>3</v>
      </c>
      <c r="G1030" s="2" t="s">
        <v>25</v>
      </c>
      <c r="H1030" s="5" t="s">
        <v>14</v>
      </c>
      <c r="I1030">
        <f t="shared" ca="1" si="114"/>
        <v>2024</v>
      </c>
      <c r="J1030" t="str">
        <f t="shared" ca="1" si="115"/>
        <v>listopad</v>
      </c>
      <c r="K1030" s="12">
        <f t="shared" si="116"/>
        <v>3600</v>
      </c>
      <c r="L1030" s="12">
        <f t="shared" si="117"/>
        <v>3240</v>
      </c>
      <c r="M1030" s="12">
        <f t="shared" si="118"/>
        <v>360</v>
      </c>
      <c r="DZ1030" s="6">
        <v>21</v>
      </c>
      <c r="EA1030" s="7">
        <v>11</v>
      </c>
      <c r="EB1030" s="7">
        <f t="shared" ca="1" si="119"/>
        <v>2024</v>
      </c>
    </row>
    <row r="1031" spans="1:132" x14ac:dyDescent="0.3">
      <c r="A1031" s="1">
        <f t="shared" ca="1" si="120"/>
        <v>45602</v>
      </c>
      <c r="B1031" s="2" t="s">
        <v>34</v>
      </c>
      <c r="C1031" s="2" t="s">
        <v>9</v>
      </c>
      <c r="D1031" s="3">
        <v>1200</v>
      </c>
      <c r="E1031" s="3">
        <v>1080</v>
      </c>
      <c r="F1031" s="4">
        <v>4</v>
      </c>
      <c r="G1031" s="2" t="s">
        <v>31</v>
      </c>
      <c r="H1031" s="5" t="s">
        <v>14</v>
      </c>
      <c r="I1031">
        <f t="shared" ca="1" si="114"/>
        <v>2024</v>
      </c>
      <c r="J1031" t="str">
        <f t="shared" ca="1" si="115"/>
        <v>listopad</v>
      </c>
      <c r="K1031" s="12">
        <f t="shared" si="116"/>
        <v>4800</v>
      </c>
      <c r="L1031" s="12">
        <f t="shared" si="117"/>
        <v>4320</v>
      </c>
      <c r="M1031" s="12">
        <f t="shared" si="118"/>
        <v>480</v>
      </c>
      <c r="DZ1031" s="6">
        <v>6</v>
      </c>
      <c r="EA1031" s="7">
        <v>11</v>
      </c>
      <c r="EB1031" s="7">
        <f t="shared" ca="1" si="119"/>
        <v>2024</v>
      </c>
    </row>
    <row r="1032" spans="1:132" x14ac:dyDescent="0.3">
      <c r="A1032" s="1">
        <f t="shared" ca="1" si="120"/>
        <v>45625</v>
      </c>
      <c r="B1032" s="2" t="s">
        <v>15</v>
      </c>
      <c r="C1032" s="2" t="s">
        <v>9</v>
      </c>
      <c r="D1032" s="3">
        <v>500</v>
      </c>
      <c r="E1032" s="3">
        <v>400</v>
      </c>
      <c r="F1032" s="4">
        <v>1</v>
      </c>
      <c r="G1032" s="2" t="s">
        <v>13</v>
      </c>
      <c r="H1032" s="5" t="s">
        <v>11</v>
      </c>
      <c r="I1032">
        <f t="shared" ca="1" si="114"/>
        <v>2024</v>
      </c>
      <c r="J1032" t="str">
        <f t="shared" ca="1" si="115"/>
        <v>listopad</v>
      </c>
      <c r="K1032" s="12">
        <f t="shared" si="116"/>
        <v>500</v>
      </c>
      <c r="L1032" s="12">
        <f t="shared" si="117"/>
        <v>400</v>
      </c>
      <c r="M1032" s="12">
        <f t="shared" si="118"/>
        <v>100</v>
      </c>
      <c r="DZ1032" s="6">
        <v>29</v>
      </c>
      <c r="EA1032" s="7">
        <v>11</v>
      </c>
      <c r="EB1032" s="7">
        <f t="shared" ca="1" si="119"/>
        <v>2024</v>
      </c>
    </row>
    <row r="1033" spans="1:132" x14ac:dyDescent="0.3">
      <c r="A1033" s="1">
        <f t="shared" ca="1" si="120"/>
        <v>45612</v>
      </c>
      <c r="B1033" s="2" t="s">
        <v>34</v>
      </c>
      <c r="C1033" s="2" t="s">
        <v>9</v>
      </c>
      <c r="D1033" s="3">
        <v>1200</v>
      </c>
      <c r="E1033" s="3">
        <v>1080</v>
      </c>
      <c r="F1033" s="4">
        <v>9</v>
      </c>
      <c r="G1033" s="2" t="s">
        <v>10</v>
      </c>
      <c r="H1033" s="5" t="s">
        <v>14</v>
      </c>
      <c r="I1033">
        <f t="shared" ca="1" si="114"/>
        <v>2024</v>
      </c>
      <c r="J1033" t="str">
        <f t="shared" ca="1" si="115"/>
        <v>listopad</v>
      </c>
      <c r="K1033" s="12">
        <f t="shared" si="116"/>
        <v>10800</v>
      </c>
      <c r="L1033" s="12">
        <f t="shared" si="117"/>
        <v>9720</v>
      </c>
      <c r="M1033" s="12">
        <f t="shared" si="118"/>
        <v>1080</v>
      </c>
      <c r="DZ1033" s="6">
        <v>16</v>
      </c>
      <c r="EA1033" s="7">
        <v>11</v>
      </c>
      <c r="EB1033" s="7">
        <f t="shared" ca="1" si="119"/>
        <v>2024</v>
      </c>
    </row>
    <row r="1034" spans="1:132" x14ac:dyDescent="0.3">
      <c r="A1034" s="1">
        <f t="shared" ca="1" si="120"/>
        <v>45602</v>
      </c>
      <c r="B1034" s="2" t="s">
        <v>33</v>
      </c>
      <c r="C1034" s="2" t="s">
        <v>20</v>
      </c>
      <c r="D1034" s="3">
        <v>750</v>
      </c>
      <c r="E1034" s="3">
        <v>637.5</v>
      </c>
      <c r="F1034" s="4">
        <v>10</v>
      </c>
      <c r="G1034" s="2" t="s">
        <v>10</v>
      </c>
      <c r="H1034" s="5" t="s">
        <v>14</v>
      </c>
      <c r="I1034">
        <f t="shared" ca="1" si="114"/>
        <v>2024</v>
      </c>
      <c r="J1034" t="str">
        <f t="shared" ca="1" si="115"/>
        <v>listopad</v>
      </c>
      <c r="K1034" s="12">
        <f t="shared" si="116"/>
        <v>7500</v>
      </c>
      <c r="L1034" s="12">
        <f t="shared" si="117"/>
        <v>6375</v>
      </c>
      <c r="M1034" s="12">
        <f t="shared" si="118"/>
        <v>1125</v>
      </c>
      <c r="DZ1034" s="6">
        <v>6</v>
      </c>
      <c r="EA1034" s="7">
        <v>11</v>
      </c>
      <c r="EB1034" s="7">
        <f t="shared" ca="1" si="119"/>
        <v>2024</v>
      </c>
    </row>
    <row r="1035" spans="1:132" x14ac:dyDescent="0.3">
      <c r="A1035" s="1">
        <f t="shared" ca="1" si="120"/>
        <v>45600</v>
      </c>
      <c r="B1035" s="2" t="s">
        <v>22</v>
      </c>
      <c r="C1035" s="2" t="s">
        <v>9</v>
      </c>
      <c r="D1035" s="3">
        <v>1350</v>
      </c>
      <c r="E1035" s="3">
        <v>1188</v>
      </c>
      <c r="F1035" s="4">
        <v>4</v>
      </c>
      <c r="G1035" s="2" t="s">
        <v>13</v>
      </c>
      <c r="H1035" s="5" t="s">
        <v>14</v>
      </c>
      <c r="I1035">
        <f t="shared" ca="1" si="114"/>
        <v>2024</v>
      </c>
      <c r="J1035" t="str">
        <f t="shared" ca="1" si="115"/>
        <v>listopad</v>
      </c>
      <c r="K1035" s="12">
        <f t="shared" si="116"/>
        <v>5400</v>
      </c>
      <c r="L1035" s="12">
        <f t="shared" si="117"/>
        <v>4752</v>
      </c>
      <c r="M1035" s="12">
        <f t="shared" si="118"/>
        <v>648</v>
      </c>
      <c r="DZ1035" s="6">
        <v>4</v>
      </c>
      <c r="EA1035" s="7">
        <v>11</v>
      </c>
      <c r="EB1035" s="7">
        <f t="shared" ca="1" si="119"/>
        <v>2024</v>
      </c>
    </row>
    <row r="1036" spans="1:132" x14ac:dyDescent="0.3">
      <c r="A1036" s="1">
        <f t="shared" ca="1" si="120"/>
        <v>45627</v>
      </c>
      <c r="B1036" s="2" t="s">
        <v>30</v>
      </c>
      <c r="C1036" s="2" t="s">
        <v>20</v>
      </c>
      <c r="D1036" s="3">
        <v>900</v>
      </c>
      <c r="E1036" s="3">
        <v>675</v>
      </c>
      <c r="F1036" s="4">
        <v>7</v>
      </c>
      <c r="G1036" s="2" t="s">
        <v>35</v>
      </c>
      <c r="H1036" s="5" t="s">
        <v>14</v>
      </c>
      <c r="I1036">
        <f t="shared" ca="1" si="114"/>
        <v>2024</v>
      </c>
      <c r="J1036" t="str">
        <f t="shared" ca="1" si="115"/>
        <v>prosinec</v>
      </c>
      <c r="K1036" s="12">
        <f t="shared" si="116"/>
        <v>6300</v>
      </c>
      <c r="L1036" s="12">
        <f t="shared" si="117"/>
        <v>4725</v>
      </c>
      <c r="M1036" s="12">
        <f t="shared" si="118"/>
        <v>1575</v>
      </c>
      <c r="DZ1036" s="6">
        <v>1</v>
      </c>
      <c r="EA1036" s="7">
        <v>12</v>
      </c>
      <c r="EB1036" s="7">
        <f t="shared" ca="1" si="119"/>
        <v>2024</v>
      </c>
    </row>
    <row r="1037" spans="1:132" x14ac:dyDescent="0.3">
      <c r="A1037" s="1">
        <f t="shared" ca="1" si="120"/>
        <v>45636</v>
      </c>
      <c r="B1037" s="2" t="s">
        <v>24</v>
      </c>
      <c r="C1037" s="2" t="s">
        <v>9</v>
      </c>
      <c r="D1037" s="3">
        <v>850</v>
      </c>
      <c r="E1037" s="3">
        <v>637.5</v>
      </c>
      <c r="F1037" s="4">
        <v>2</v>
      </c>
      <c r="G1037" s="2" t="s">
        <v>17</v>
      </c>
      <c r="H1037" s="5" t="s">
        <v>14</v>
      </c>
      <c r="I1037">
        <f t="shared" ca="1" si="114"/>
        <v>2024</v>
      </c>
      <c r="J1037" t="str">
        <f t="shared" ca="1" si="115"/>
        <v>prosinec</v>
      </c>
      <c r="K1037" s="12">
        <f t="shared" si="116"/>
        <v>1700</v>
      </c>
      <c r="L1037" s="12">
        <f t="shared" si="117"/>
        <v>1275</v>
      </c>
      <c r="M1037" s="12">
        <f t="shared" si="118"/>
        <v>425</v>
      </c>
      <c r="DZ1037" s="6">
        <v>10</v>
      </c>
      <c r="EA1037" s="7">
        <v>12</v>
      </c>
      <c r="EB1037" s="7">
        <f t="shared" ca="1" si="119"/>
        <v>2024</v>
      </c>
    </row>
    <row r="1038" spans="1:132" x14ac:dyDescent="0.3">
      <c r="A1038" s="1">
        <f t="shared" ca="1" si="120"/>
        <v>45639</v>
      </c>
      <c r="B1038" s="2" t="s">
        <v>30</v>
      </c>
      <c r="C1038" s="2" t="s">
        <v>20</v>
      </c>
      <c r="D1038" s="3">
        <v>900</v>
      </c>
      <c r="E1038" s="3">
        <v>675</v>
      </c>
      <c r="F1038" s="4">
        <v>8</v>
      </c>
      <c r="G1038" s="2" t="s">
        <v>10</v>
      </c>
      <c r="H1038" s="5" t="s">
        <v>14</v>
      </c>
      <c r="I1038">
        <f t="shared" ca="1" si="114"/>
        <v>2024</v>
      </c>
      <c r="J1038" t="str">
        <f t="shared" ca="1" si="115"/>
        <v>prosinec</v>
      </c>
      <c r="K1038" s="12">
        <f t="shared" si="116"/>
        <v>7200</v>
      </c>
      <c r="L1038" s="12">
        <f t="shared" si="117"/>
        <v>5400</v>
      </c>
      <c r="M1038" s="12">
        <f t="shared" si="118"/>
        <v>1800</v>
      </c>
      <c r="DZ1038" s="6">
        <v>13</v>
      </c>
      <c r="EA1038" s="7">
        <v>12</v>
      </c>
      <c r="EB1038" s="7">
        <f t="shared" ca="1" si="119"/>
        <v>2024</v>
      </c>
    </row>
    <row r="1039" spans="1:132" x14ac:dyDescent="0.3">
      <c r="A1039" s="1">
        <f t="shared" ca="1" si="120"/>
        <v>45650</v>
      </c>
      <c r="B1039" s="2" t="s">
        <v>30</v>
      </c>
      <c r="C1039" s="2" t="s">
        <v>20</v>
      </c>
      <c r="D1039" s="3">
        <v>900</v>
      </c>
      <c r="E1039" s="3">
        <v>675</v>
      </c>
      <c r="F1039" s="4">
        <v>6</v>
      </c>
      <c r="G1039" s="2" t="s">
        <v>35</v>
      </c>
      <c r="H1039" s="5" t="s">
        <v>14</v>
      </c>
      <c r="I1039">
        <f t="shared" ca="1" si="114"/>
        <v>2024</v>
      </c>
      <c r="J1039" t="str">
        <f t="shared" ca="1" si="115"/>
        <v>prosinec</v>
      </c>
      <c r="K1039" s="12">
        <f t="shared" si="116"/>
        <v>5400</v>
      </c>
      <c r="L1039" s="12">
        <f t="shared" si="117"/>
        <v>4050</v>
      </c>
      <c r="M1039" s="12">
        <f t="shared" si="118"/>
        <v>1350</v>
      </c>
      <c r="DZ1039" s="6">
        <v>24</v>
      </c>
      <c r="EA1039" s="7">
        <v>12</v>
      </c>
      <c r="EB1039" s="7">
        <f t="shared" ca="1" si="119"/>
        <v>2024</v>
      </c>
    </row>
    <row r="1040" spans="1:132" x14ac:dyDescent="0.3">
      <c r="A1040" s="1">
        <f t="shared" ca="1" si="120"/>
        <v>45635</v>
      </c>
      <c r="B1040" s="2" t="s">
        <v>22</v>
      </c>
      <c r="C1040" s="2" t="s">
        <v>9</v>
      </c>
      <c r="D1040" s="3">
        <v>1350</v>
      </c>
      <c r="E1040" s="3">
        <v>1188</v>
      </c>
      <c r="F1040" s="4">
        <v>4</v>
      </c>
      <c r="G1040" s="2" t="s">
        <v>36</v>
      </c>
      <c r="H1040" s="5" t="s">
        <v>14</v>
      </c>
      <c r="I1040">
        <f t="shared" ca="1" si="114"/>
        <v>2024</v>
      </c>
      <c r="J1040" t="str">
        <f t="shared" ca="1" si="115"/>
        <v>prosinec</v>
      </c>
      <c r="K1040" s="12">
        <f t="shared" si="116"/>
        <v>5400</v>
      </c>
      <c r="L1040" s="12">
        <f t="shared" si="117"/>
        <v>4752</v>
      </c>
      <c r="M1040" s="12">
        <f t="shared" si="118"/>
        <v>648</v>
      </c>
      <c r="DZ1040" s="6">
        <v>9</v>
      </c>
      <c r="EA1040" s="7">
        <v>12</v>
      </c>
      <c r="EB1040" s="7">
        <f t="shared" ca="1" si="119"/>
        <v>2024</v>
      </c>
    </row>
    <row r="1041" spans="1:132" x14ac:dyDescent="0.3">
      <c r="A1041" s="1">
        <f t="shared" ca="1" si="120"/>
        <v>45635</v>
      </c>
      <c r="B1041" s="2" t="s">
        <v>34</v>
      </c>
      <c r="C1041" s="2" t="s">
        <v>9</v>
      </c>
      <c r="D1041" s="3">
        <v>1200</v>
      </c>
      <c r="E1041" s="3">
        <v>1080</v>
      </c>
      <c r="F1041" s="4">
        <v>1</v>
      </c>
      <c r="G1041" s="2" t="s">
        <v>21</v>
      </c>
      <c r="H1041" s="5" t="s">
        <v>11</v>
      </c>
      <c r="I1041">
        <f t="shared" ca="1" si="114"/>
        <v>2024</v>
      </c>
      <c r="J1041" t="str">
        <f t="shared" ca="1" si="115"/>
        <v>prosinec</v>
      </c>
      <c r="K1041" s="12">
        <f t="shared" si="116"/>
        <v>1200</v>
      </c>
      <c r="L1041" s="12">
        <f t="shared" si="117"/>
        <v>1080</v>
      </c>
      <c r="M1041" s="12">
        <f t="shared" si="118"/>
        <v>120</v>
      </c>
      <c r="DZ1041" s="6">
        <v>9</v>
      </c>
      <c r="EA1041" s="7">
        <v>12</v>
      </c>
      <c r="EB1041" s="7">
        <f t="shared" ca="1" si="119"/>
        <v>2024</v>
      </c>
    </row>
    <row r="1042" spans="1:132" x14ac:dyDescent="0.3">
      <c r="A1042" s="1">
        <f t="shared" ca="1" si="120"/>
        <v>45636</v>
      </c>
      <c r="B1042" s="2" t="s">
        <v>29</v>
      </c>
      <c r="C1042" s="2" t="s">
        <v>28</v>
      </c>
      <c r="D1042" s="3">
        <v>600</v>
      </c>
      <c r="E1042" s="3">
        <v>510</v>
      </c>
      <c r="F1042" s="4">
        <v>7</v>
      </c>
      <c r="G1042" s="2" t="s">
        <v>18</v>
      </c>
      <c r="H1042" s="5" t="s">
        <v>11</v>
      </c>
      <c r="I1042">
        <f t="shared" ca="1" si="114"/>
        <v>2024</v>
      </c>
      <c r="J1042" t="str">
        <f t="shared" ca="1" si="115"/>
        <v>prosinec</v>
      </c>
      <c r="K1042" s="12">
        <f t="shared" si="116"/>
        <v>4200</v>
      </c>
      <c r="L1042" s="12">
        <f t="shared" si="117"/>
        <v>3570</v>
      </c>
      <c r="M1042" s="12">
        <f t="shared" si="118"/>
        <v>630</v>
      </c>
      <c r="DZ1042" s="6">
        <v>10</v>
      </c>
      <c r="EA1042" s="7">
        <v>12</v>
      </c>
      <c r="EB1042" s="7">
        <f t="shared" ca="1" si="119"/>
        <v>2024</v>
      </c>
    </row>
    <row r="1043" spans="1:132" x14ac:dyDescent="0.3">
      <c r="A1043" s="1">
        <f t="shared" ca="1" si="120"/>
        <v>45655</v>
      </c>
      <c r="B1043" s="2" t="s">
        <v>33</v>
      </c>
      <c r="C1043" s="2" t="s">
        <v>20</v>
      </c>
      <c r="D1043" s="3">
        <v>750</v>
      </c>
      <c r="E1043" s="3">
        <v>637.5</v>
      </c>
      <c r="F1043" s="4">
        <v>7</v>
      </c>
      <c r="G1043" s="2" t="s">
        <v>37</v>
      </c>
      <c r="H1043" s="5" t="s">
        <v>14</v>
      </c>
      <c r="I1043">
        <f t="shared" ca="1" si="114"/>
        <v>2024</v>
      </c>
      <c r="J1043" t="str">
        <f t="shared" ca="1" si="115"/>
        <v>prosinec</v>
      </c>
      <c r="K1043" s="12">
        <f t="shared" si="116"/>
        <v>5250</v>
      </c>
      <c r="L1043" s="12">
        <f t="shared" si="117"/>
        <v>4462.5</v>
      </c>
      <c r="M1043" s="12">
        <f t="shared" si="118"/>
        <v>787.5</v>
      </c>
      <c r="DZ1043" s="6">
        <v>29</v>
      </c>
      <c r="EA1043" s="7">
        <v>12</v>
      </c>
      <c r="EB1043" s="7">
        <f t="shared" ca="1" si="119"/>
        <v>2024</v>
      </c>
    </row>
    <row r="1044" spans="1:132" x14ac:dyDescent="0.3">
      <c r="A1044" s="1">
        <f t="shared" ca="1" si="120"/>
        <v>45634</v>
      </c>
      <c r="B1044" s="2" t="s">
        <v>24</v>
      </c>
      <c r="C1044" s="2" t="s">
        <v>9</v>
      </c>
      <c r="D1044" s="3">
        <v>850</v>
      </c>
      <c r="E1044" s="3">
        <v>637.5</v>
      </c>
      <c r="F1044" s="4">
        <v>7</v>
      </c>
      <c r="G1044" s="2" t="s">
        <v>38</v>
      </c>
      <c r="H1044" s="5" t="s">
        <v>14</v>
      </c>
      <c r="I1044">
        <f t="shared" ca="1" si="114"/>
        <v>2024</v>
      </c>
      <c r="J1044" t="str">
        <f t="shared" ca="1" si="115"/>
        <v>prosinec</v>
      </c>
      <c r="K1044" s="12">
        <f t="shared" si="116"/>
        <v>5950</v>
      </c>
      <c r="L1044" s="12">
        <f t="shared" si="117"/>
        <v>4462.5</v>
      </c>
      <c r="M1044" s="12">
        <f t="shared" si="118"/>
        <v>1487.5</v>
      </c>
      <c r="DZ1044" s="6">
        <v>8</v>
      </c>
      <c r="EA1044" s="7">
        <v>12</v>
      </c>
      <c r="EB1044" s="7">
        <f t="shared" ca="1" si="119"/>
        <v>2024</v>
      </c>
    </row>
    <row r="1045" spans="1:132" x14ac:dyDescent="0.3">
      <c r="A1045" s="1">
        <f t="shared" ca="1" si="120"/>
        <v>45646</v>
      </c>
      <c r="B1045" s="2" t="s">
        <v>27</v>
      </c>
      <c r="C1045" s="2" t="s">
        <v>28</v>
      </c>
      <c r="D1045" s="3">
        <v>350</v>
      </c>
      <c r="E1045" s="3">
        <v>273</v>
      </c>
      <c r="F1045" s="4">
        <v>3</v>
      </c>
      <c r="G1045" s="2" t="s">
        <v>13</v>
      </c>
      <c r="H1045" s="5" t="s">
        <v>14</v>
      </c>
      <c r="I1045">
        <f t="shared" ca="1" si="114"/>
        <v>2024</v>
      </c>
      <c r="J1045" t="str">
        <f t="shared" ca="1" si="115"/>
        <v>prosinec</v>
      </c>
      <c r="K1045" s="12">
        <f t="shared" si="116"/>
        <v>1050</v>
      </c>
      <c r="L1045" s="12">
        <f t="shared" si="117"/>
        <v>819</v>
      </c>
      <c r="M1045" s="12">
        <f t="shared" si="118"/>
        <v>231</v>
      </c>
      <c r="DZ1045" s="6">
        <v>20</v>
      </c>
      <c r="EA1045" s="7">
        <v>12</v>
      </c>
      <c r="EB1045" s="7">
        <f t="shared" ca="1" si="119"/>
        <v>2024</v>
      </c>
    </row>
    <row r="1046" spans="1:132" x14ac:dyDescent="0.3">
      <c r="A1046" s="1">
        <f t="shared" ca="1" si="120"/>
        <v>45637</v>
      </c>
      <c r="B1046" s="2" t="s">
        <v>29</v>
      </c>
      <c r="C1046" s="2" t="s">
        <v>28</v>
      </c>
      <c r="D1046" s="3">
        <v>600</v>
      </c>
      <c r="E1046" s="3">
        <v>510</v>
      </c>
      <c r="F1046" s="4">
        <v>9</v>
      </c>
      <c r="G1046" s="2" t="s">
        <v>38</v>
      </c>
      <c r="H1046" s="5" t="s">
        <v>14</v>
      </c>
      <c r="I1046">
        <f t="shared" ca="1" si="114"/>
        <v>2024</v>
      </c>
      <c r="J1046" t="str">
        <f t="shared" ca="1" si="115"/>
        <v>prosinec</v>
      </c>
      <c r="K1046" s="12">
        <f t="shared" si="116"/>
        <v>5400</v>
      </c>
      <c r="L1046" s="12">
        <f t="shared" si="117"/>
        <v>4590</v>
      </c>
      <c r="M1046" s="12">
        <f t="shared" si="118"/>
        <v>810</v>
      </c>
      <c r="DZ1046" s="6">
        <v>11</v>
      </c>
      <c r="EA1046" s="7">
        <v>12</v>
      </c>
      <c r="EB1046" s="7">
        <f t="shared" ca="1" si="119"/>
        <v>2024</v>
      </c>
    </row>
    <row r="1047" spans="1:132" x14ac:dyDescent="0.3">
      <c r="A1047" s="1">
        <f t="shared" ca="1" si="120"/>
        <v>45654</v>
      </c>
      <c r="B1047" s="2" t="s">
        <v>19</v>
      </c>
      <c r="C1047" s="2" t="s">
        <v>20</v>
      </c>
      <c r="D1047" s="3">
        <v>1000</v>
      </c>
      <c r="E1047" s="3">
        <v>900</v>
      </c>
      <c r="F1047" s="4">
        <v>10</v>
      </c>
      <c r="G1047" s="2" t="s">
        <v>26</v>
      </c>
      <c r="H1047" s="5" t="s">
        <v>14</v>
      </c>
      <c r="I1047">
        <f t="shared" ca="1" si="114"/>
        <v>2024</v>
      </c>
      <c r="J1047" t="str">
        <f t="shared" ca="1" si="115"/>
        <v>prosinec</v>
      </c>
      <c r="K1047" s="12">
        <f t="shared" si="116"/>
        <v>10000</v>
      </c>
      <c r="L1047" s="12">
        <f t="shared" si="117"/>
        <v>9000</v>
      </c>
      <c r="M1047" s="12">
        <f t="shared" si="118"/>
        <v>1000</v>
      </c>
      <c r="DZ1047" s="6">
        <v>28</v>
      </c>
      <c r="EA1047" s="7">
        <v>12</v>
      </c>
      <c r="EB1047" s="7">
        <f t="shared" ca="1" si="119"/>
        <v>2024</v>
      </c>
    </row>
    <row r="1048" spans="1:132" x14ac:dyDescent="0.3">
      <c r="A1048" s="1">
        <f t="shared" ca="1" si="120"/>
        <v>45657</v>
      </c>
      <c r="B1048" s="2" t="s">
        <v>32</v>
      </c>
      <c r="C1048" s="2" t="s">
        <v>20</v>
      </c>
      <c r="D1048" s="3">
        <v>1500</v>
      </c>
      <c r="E1048" s="3">
        <v>1125</v>
      </c>
      <c r="F1048" s="4">
        <v>9</v>
      </c>
      <c r="G1048" s="2" t="s">
        <v>13</v>
      </c>
      <c r="H1048" s="5" t="s">
        <v>11</v>
      </c>
      <c r="I1048">
        <f t="shared" ca="1" si="114"/>
        <v>2024</v>
      </c>
      <c r="J1048" t="str">
        <f t="shared" ca="1" si="115"/>
        <v>prosinec</v>
      </c>
      <c r="K1048" s="12">
        <f t="shared" si="116"/>
        <v>13500</v>
      </c>
      <c r="L1048" s="12">
        <f t="shared" si="117"/>
        <v>10125</v>
      </c>
      <c r="M1048" s="12">
        <f t="shared" si="118"/>
        <v>3375</v>
      </c>
      <c r="DZ1048" s="6">
        <v>31</v>
      </c>
      <c r="EA1048" s="7">
        <v>12</v>
      </c>
      <c r="EB1048" s="7">
        <f t="shared" ca="1" si="119"/>
        <v>2024</v>
      </c>
    </row>
    <row r="1049" spans="1:132" x14ac:dyDescent="0.3">
      <c r="A1049" s="1">
        <f t="shared" ca="1" si="120"/>
        <v>45657</v>
      </c>
      <c r="B1049" s="2" t="s">
        <v>30</v>
      </c>
      <c r="C1049" s="2" t="s">
        <v>20</v>
      </c>
      <c r="D1049" s="3">
        <v>900</v>
      </c>
      <c r="E1049" s="3">
        <v>675</v>
      </c>
      <c r="F1049" s="4">
        <v>9</v>
      </c>
      <c r="G1049" s="2" t="s">
        <v>23</v>
      </c>
      <c r="H1049" s="5" t="s">
        <v>11</v>
      </c>
      <c r="I1049">
        <f t="shared" ca="1" si="114"/>
        <v>2024</v>
      </c>
      <c r="J1049" t="str">
        <f t="shared" ca="1" si="115"/>
        <v>prosinec</v>
      </c>
      <c r="K1049" s="12">
        <f t="shared" si="116"/>
        <v>8100</v>
      </c>
      <c r="L1049" s="12">
        <f t="shared" si="117"/>
        <v>6075</v>
      </c>
      <c r="M1049" s="12">
        <f t="shared" si="118"/>
        <v>2025</v>
      </c>
      <c r="DZ1049" s="6">
        <v>31</v>
      </c>
      <c r="EA1049" s="7">
        <v>12</v>
      </c>
      <c r="EB1049" s="7">
        <f t="shared" ca="1" si="119"/>
        <v>2024</v>
      </c>
    </row>
    <row r="1050" spans="1:132" x14ac:dyDescent="0.3">
      <c r="A1050" s="1">
        <f t="shared" ca="1" si="120"/>
        <v>45647</v>
      </c>
      <c r="B1050" s="2" t="s">
        <v>30</v>
      </c>
      <c r="C1050" s="2" t="s">
        <v>20</v>
      </c>
      <c r="D1050" s="3">
        <v>900</v>
      </c>
      <c r="E1050" s="3">
        <v>675</v>
      </c>
      <c r="F1050" s="4">
        <v>7</v>
      </c>
      <c r="G1050" s="2" t="s">
        <v>38</v>
      </c>
      <c r="H1050" s="5" t="s">
        <v>11</v>
      </c>
      <c r="I1050">
        <f t="shared" ref="I1050:I1057" ca="1" si="121">YEAR(A1050)</f>
        <v>2024</v>
      </c>
      <c r="J1050" t="str">
        <f t="shared" ref="J1050:J1057" ca="1" si="122">TEXT(A1050,"mmmm")</f>
        <v>prosinec</v>
      </c>
      <c r="K1050" s="12">
        <f t="shared" ref="K1050:K1057" si="123">D1050*F1050</f>
        <v>6300</v>
      </c>
      <c r="L1050" s="12">
        <f t="shared" ref="L1050:L1057" si="124">E1050*F1050</f>
        <v>4725</v>
      </c>
      <c r="M1050" s="12">
        <f t="shared" ref="M1050:M1057" si="125">K1050-L1050</f>
        <v>1575</v>
      </c>
      <c r="DZ1050" s="6">
        <v>21</v>
      </c>
      <c r="EA1050" s="7">
        <v>12</v>
      </c>
      <c r="EB1050" s="7">
        <f t="shared" ref="EB1050:EB1057" ca="1" si="126">YEAR(TODAY())-1</f>
        <v>2024</v>
      </c>
    </row>
    <row r="1051" spans="1:132" x14ac:dyDescent="0.3">
      <c r="A1051" s="1">
        <f t="shared" ca="1" si="120"/>
        <v>45642</v>
      </c>
      <c r="B1051" s="2" t="s">
        <v>29</v>
      </c>
      <c r="C1051" s="2" t="s">
        <v>28</v>
      </c>
      <c r="D1051" s="3">
        <v>600</v>
      </c>
      <c r="E1051" s="3">
        <v>510</v>
      </c>
      <c r="F1051" s="4">
        <v>7</v>
      </c>
      <c r="G1051" s="2" t="s">
        <v>23</v>
      </c>
      <c r="H1051" s="5" t="s">
        <v>11</v>
      </c>
      <c r="I1051">
        <f t="shared" ca="1" si="121"/>
        <v>2024</v>
      </c>
      <c r="J1051" t="str">
        <f t="shared" ca="1" si="122"/>
        <v>prosinec</v>
      </c>
      <c r="K1051" s="12">
        <f t="shared" si="123"/>
        <v>4200</v>
      </c>
      <c r="L1051" s="12">
        <f t="shared" si="124"/>
        <v>3570</v>
      </c>
      <c r="M1051" s="12">
        <f t="shared" si="125"/>
        <v>630</v>
      </c>
      <c r="DZ1051" s="6">
        <v>16</v>
      </c>
      <c r="EA1051" s="7">
        <v>12</v>
      </c>
      <c r="EB1051" s="7">
        <f t="shared" ca="1" si="126"/>
        <v>2024</v>
      </c>
    </row>
    <row r="1052" spans="1:132" x14ac:dyDescent="0.3">
      <c r="A1052" s="1">
        <f t="shared" ca="1" si="120"/>
        <v>45631</v>
      </c>
      <c r="B1052" s="2" t="s">
        <v>30</v>
      </c>
      <c r="C1052" s="2" t="s">
        <v>20</v>
      </c>
      <c r="D1052" s="3">
        <v>900</v>
      </c>
      <c r="E1052" s="3">
        <v>675</v>
      </c>
      <c r="F1052" s="4">
        <v>9</v>
      </c>
      <c r="G1052" s="2" t="s">
        <v>17</v>
      </c>
      <c r="H1052" s="5" t="s">
        <v>11</v>
      </c>
      <c r="I1052">
        <f t="shared" ca="1" si="121"/>
        <v>2024</v>
      </c>
      <c r="J1052" t="str">
        <f t="shared" ca="1" si="122"/>
        <v>prosinec</v>
      </c>
      <c r="K1052" s="12">
        <f t="shared" si="123"/>
        <v>8100</v>
      </c>
      <c r="L1052" s="12">
        <f t="shared" si="124"/>
        <v>6075</v>
      </c>
      <c r="M1052" s="12">
        <f t="shared" si="125"/>
        <v>2025</v>
      </c>
      <c r="DZ1052" s="6">
        <v>5</v>
      </c>
      <c r="EA1052" s="7">
        <v>12</v>
      </c>
      <c r="EB1052" s="7">
        <f t="shared" ca="1" si="126"/>
        <v>2024</v>
      </c>
    </row>
    <row r="1053" spans="1:132" x14ac:dyDescent="0.3">
      <c r="A1053" s="1">
        <f t="shared" ca="1" si="120"/>
        <v>45636</v>
      </c>
      <c r="B1053" s="2" t="s">
        <v>29</v>
      </c>
      <c r="C1053" s="2" t="s">
        <v>28</v>
      </c>
      <c r="D1053" s="3">
        <v>600</v>
      </c>
      <c r="E1053" s="3">
        <v>510</v>
      </c>
      <c r="F1053" s="4">
        <v>6</v>
      </c>
      <c r="G1053" s="2" t="s">
        <v>23</v>
      </c>
      <c r="H1053" s="5" t="s">
        <v>11</v>
      </c>
      <c r="I1053">
        <f t="shared" ca="1" si="121"/>
        <v>2024</v>
      </c>
      <c r="J1053" t="str">
        <f t="shared" ca="1" si="122"/>
        <v>prosinec</v>
      </c>
      <c r="K1053" s="12">
        <f t="shared" si="123"/>
        <v>3600</v>
      </c>
      <c r="L1053" s="12">
        <f t="shared" si="124"/>
        <v>3060</v>
      </c>
      <c r="M1053" s="12">
        <f t="shared" si="125"/>
        <v>540</v>
      </c>
      <c r="DZ1053" s="6">
        <v>10</v>
      </c>
      <c r="EA1053" s="7">
        <v>12</v>
      </c>
      <c r="EB1053" s="7">
        <f t="shared" ca="1" si="126"/>
        <v>2024</v>
      </c>
    </row>
    <row r="1054" spans="1:132" x14ac:dyDescent="0.3">
      <c r="A1054" s="1">
        <f t="shared" ca="1" si="120"/>
        <v>45627</v>
      </c>
      <c r="B1054" s="2" t="s">
        <v>12</v>
      </c>
      <c r="C1054" s="2" t="s">
        <v>9</v>
      </c>
      <c r="D1054" s="3">
        <v>850</v>
      </c>
      <c r="E1054" s="3">
        <v>722.5</v>
      </c>
      <c r="F1054" s="4">
        <v>7</v>
      </c>
      <c r="G1054" s="2" t="s">
        <v>18</v>
      </c>
      <c r="H1054" s="5" t="s">
        <v>11</v>
      </c>
      <c r="I1054">
        <f t="shared" ca="1" si="121"/>
        <v>2024</v>
      </c>
      <c r="J1054" t="str">
        <f t="shared" ca="1" si="122"/>
        <v>prosinec</v>
      </c>
      <c r="K1054" s="12">
        <f t="shared" si="123"/>
        <v>5950</v>
      </c>
      <c r="L1054" s="12">
        <f t="shared" si="124"/>
        <v>5057.5</v>
      </c>
      <c r="M1054" s="12">
        <f t="shared" si="125"/>
        <v>892.5</v>
      </c>
      <c r="DZ1054" s="6">
        <v>1</v>
      </c>
      <c r="EA1054" s="7">
        <v>12</v>
      </c>
      <c r="EB1054" s="7">
        <f t="shared" ca="1" si="126"/>
        <v>2024</v>
      </c>
    </row>
    <row r="1055" spans="1:132" x14ac:dyDescent="0.3">
      <c r="A1055" s="1">
        <f t="shared" ca="1" si="120"/>
        <v>45636</v>
      </c>
      <c r="B1055" s="2" t="s">
        <v>12</v>
      </c>
      <c r="C1055" s="2" t="s">
        <v>9</v>
      </c>
      <c r="D1055" s="3">
        <v>850</v>
      </c>
      <c r="E1055" s="3">
        <v>722.5</v>
      </c>
      <c r="F1055" s="4">
        <v>4</v>
      </c>
      <c r="G1055" s="2" t="s">
        <v>10</v>
      </c>
      <c r="H1055" s="5" t="s">
        <v>11</v>
      </c>
      <c r="I1055">
        <f t="shared" ca="1" si="121"/>
        <v>2024</v>
      </c>
      <c r="J1055" t="str">
        <f t="shared" ca="1" si="122"/>
        <v>prosinec</v>
      </c>
      <c r="K1055" s="12">
        <f t="shared" si="123"/>
        <v>3400</v>
      </c>
      <c r="L1055" s="12">
        <f t="shared" si="124"/>
        <v>2890</v>
      </c>
      <c r="M1055" s="12">
        <f t="shared" si="125"/>
        <v>510</v>
      </c>
      <c r="DZ1055" s="6">
        <v>10</v>
      </c>
      <c r="EA1055" s="7">
        <v>12</v>
      </c>
      <c r="EB1055" s="7">
        <f t="shared" ca="1" si="126"/>
        <v>2024</v>
      </c>
    </row>
    <row r="1056" spans="1:132" x14ac:dyDescent="0.3">
      <c r="A1056" s="1">
        <f t="shared" ca="1" si="120"/>
        <v>45648</v>
      </c>
      <c r="B1056" s="2" t="s">
        <v>32</v>
      </c>
      <c r="C1056" s="2" t="s">
        <v>20</v>
      </c>
      <c r="D1056" s="3">
        <v>1500</v>
      </c>
      <c r="E1056" s="3">
        <v>1125</v>
      </c>
      <c r="F1056" s="4">
        <v>6</v>
      </c>
      <c r="G1056" s="2" t="s">
        <v>38</v>
      </c>
      <c r="H1056" s="5" t="s">
        <v>14</v>
      </c>
      <c r="I1056">
        <f t="shared" ca="1" si="121"/>
        <v>2024</v>
      </c>
      <c r="J1056" t="str">
        <f t="shared" ca="1" si="122"/>
        <v>prosinec</v>
      </c>
      <c r="K1056" s="12">
        <f t="shared" si="123"/>
        <v>9000</v>
      </c>
      <c r="L1056" s="12">
        <f t="shared" si="124"/>
        <v>6750</v>
      </c>
      <c r="M1056" s="12">
        <f t="shared" si="125"/>
        <v>2250</v>
      </c>
      <c r="DZ1056" s="6">
        <v>22</v>
      </c>
      <c r="EA1056" s="7">
        <v>12</v>
      </c>
      <c r="EB1056" s="7">
        <f t="shared" ca="1" si="126"/>
        <v>2024</v>
      </c>
    </row>
    <row r="1057" spans="1:132" x14ac:dyDescent="0.3">
      <c r="A1057" s="1">
        <f t="shared" ca="1" si="120"/>
        <v>45648</v>
      </c>
      <c r="B1057" s="2" t="s">
        <v>12</v>
      </c>
      <c r="C1057" s="2" t="s">
        <v>9</v>
      </c>
      <c r="D1057" s="3">
        <v>850</v>
      </c>
      <c r="E1057" s="3">
        <v>722.5</v>
      </c>
      <c r="F1057" s="4">
        <v>8</v>
      </c>
      <c r="G1057" s="2" t="s">
        <v>38</v>
      </c>
      <c r="H1057" s="5" t="s">
        <v>11</v>
      </c>
      <c r="I1057">
        <f t="shared" ca="1" si="121"/>
        <v>2024</v>
      </c>
      <c r="J1057" t="str">
        <f t="shared" ca="1" si="122"/>
        <v>prosinec</v>
      </c>
      <c r="K1057" s="12">
        <f t="shared" si="123"/>
        <v>6800</v>
      </c>
      <c r="L1057" s="12">
        <f t="shared" si="124"/>
        <v>5780</v>
      </c>
      <c r="M1057" s="12">
        <f t="shared" si="125"/>
        <v>1020</v>
      </c>
      <c r="DZ1057" s="6">
        <v>22</v>
      </c>
      <c r="EA1057" s="7">
        <v>12</v>
      </c>
      <c r="EB1057" s="7">
        <f t="shared" ca="1" si="126"/>
        <v>2024</v>
      </c>
    </row>
    <row r="1058" spans="1:132" x14ac:dyDescent="0.3">
      <c r="A1058" s="1"/>
      <c r="D1058" s="3"/>
      <c r="E1058" s="3"/>
      <c r="F1058" s="4"/>
      <c r="H1058" s="5"/>
    </row>
    <row r="1059" spans="1:132" x14ac:dyDescent="0.3">
      <c r="A1059" s="1"/>
      <c r="D1059" s="3"/>
      <c r="E1059" s="3"/>
      <c r="F1059" s="4"/>
      <c r="H1059" s="5"/>
    </row>
    <row r="1060" spans="1:132" x14ac:dyDescent="0.3">
      <c r="A1060" s="1"/>
      <c r="D1060" s="3"/>
      <c r="E1060" s="3"/>
      <c r="F1060" s="4"/>
      <c r="H1060" s="5"/>
    </row>
    <row r="1061" spans="1:132" x14ac:dyDescent="0.3">
      <c r="A1061" s="1"/>
      <c r="D1061" s="3"/>
      <c r="E1061" s="3"/>
      <c r="F1061" s="4"/>
      <c r="H1061" s="5"/>
    </row>
    <row r="1062" spans="1:132" x14ac:dyDescent="0.3">
      <c r="A1062" s="1"/>
      <c r="D1062" s="3"/>
      <c r="E1062" s="3"/>
      <c r="F1062" s="4"/>
      <c r="H1062" s="5"/>
    </row>
    <row r="1063" spans="1:132" x14ac:dyDescent="0.3">
      <c r="A1063" s="1"/>
      <c r="D1063" s="3"/>
      <c r="E1063" s="3"/>
      <c r="F1063" s="4"/>
      <c r="H1063" s="5"/>
    </row>
    <row r="1064" spans="1:132" x14ac:dyDescent="0.3">
      <c r="A1064" s="1"/>
      <c r="D1064" s="3"/>
      <c r="E1064" s="3"/>
      <c r="F1064" s="4"/>
      <c r="H1064" s="5"/>
    </row>
    <row r="1065" spans="1:132" x14ac:dyDescent="0.3">
      <c r="A1065" s="1"/>
      <c r="D1065" s="3"/>
      <c r="E1065" s="3"/>
      <c r="F1065" s="4"/>
      <c r="H1065" s="5"/>
    </row>
    <row r="1066" spans="1:132" x14ac:dyDescent="0.3">
      <c r="A1066" s="1"/>
      <c r="D1066" s="3"/>
      <c r="E1066" s="3"/>
      <c r="F1066" s="4"/>
      <c r="H1066" s="5"/>
    </row>
    <row r="1067" spans="1:132" x14ac:dyDescent="0.3">
      <c r="A1067" s="1"/>
      <c r="D1067" s="3"/>
      <c r="E1067" s="3"/>
      <c r="F1067" s="4"/>
      <c r="H1067" s="5"/>
    </row>
    <row r="1068" spans="1:132" x14ac:dyDescent="0.3">
      <c r="A1068" s="1"/>
      <c r="D1068" s="3"/>
      <c r="E1068" s="3"/>
      <c r="F1068" s="4"/>
      <c r="H1068" s="5"/>
    </row>
    <row r="1069" spans="1:132" x14ac:dyDescent="0.3">
      <c r="A1069" s="1"/>
      <c r="D1069" s="3"/>
      <c r="E1069" s="3"/>
      <c r="F1069" s="4"/>
      <c r="H1069" s="5"/>
    </row>
    <row r="1070" spans="1:132" x14ac:dyDescent="0.3">
      <c r="A1070" s="1"/>
      <c r="D1070" s="3"/>
      <c r="E1070" s="3"/>
      <c r="F1070" s="4"/>
      <c r="H1070" s="5"/>
    </row>
    <row r="1071" spans="1:132" x14ac:dyDescent="0.3">
      <c r="A1071" s="1"/>
      <c r="D1071" s="3"/>
      <c r="E1071" s="3"/>
      <c r="F1071" s="4"/>
      <c r="H1071" s="5"/>
    </row>
    <row r="1072" spans="1:132" x14ac:dyDescent="0.3">
      <c r="A1072" s="1"/>
      <c r="D1072" s="3"/>
      <c r="E1072" s="3"/>
      <c r="F1072" s="4"/>
      <c r="H1072" s="5"/>
    </row>
    <row r="1073" spans="1:8" x14ac:dyDescent="0.3">
      <c r="A1073" s="1"/>
      <c r="D1073" s="3"/>
      <c r="E1073" s="3"/>
      <c r="F1073" s="4"/>
      <c r="H1073" s="5"/>
    </row>
    <row r="1074" spans="1:8" x14ac:dyDescent="0.3">
      <c r="A1074" s="1"/>
      <c r="D1074" s="3"/>
      <c r="E1074" s="3"/>
      <c r="F1074" s="4"/>
      <c r="H1074" s="5"/>
    </row>
    <row r="1075" spans="1:8" x14ac:dyDescent="0.3">
      <c r="A1075" s="1"/>
      <c r="D1075" s="3"/>
      <c r="E1075" s="3"/>
      <c r="F1075" s="4"/>
      <c r="H1075" s="5"/>
    </row>
    <row r="1076" spans="1:8" x14ac:dyDescent="0.3">
      <c r="A1076" s="1"/>
      <c r="D1076" s="3"/>
      <c r="E1076" s="3"/>
      <c r="F1076" s="4"/>
      <c r="H1076" s="5"/>
    </row>
    <row r="1077" spans="1:8" x14ac:dyDescent="0.3">
      <c r="A1077" s="1"/>
      <c r="D1077" s="3"/>
      <c r="E1077" s="3"/>
      <c r="F1077" s="4"/>
      <c r="H1077" s="5"/>
    </row>
    <row r="1078" spans="1:8" x14ac:dyDescent="0.3">
      <c r="A1078" s="1"/>
      <c r="D1078" s="3"/>
      <c r="E1078" s="3"/>
      <c r="F1078" s="4"/>
      <c r="H1078" s="5"/>
    </row>
    <row r="1079" spans="1:8" x14ac:dyDescent="0.3">
      <c r="A1079" s="1"/>
      <c r="D1079" s="3"/>
      <c r="E1079" s="3"/>
      <c r="F1079" s="4"/>
      <c r="H1079" s="5"/>
    </row>
    <row r="1080" spans="1:8" x14ac:dyDescent="0.3">
      <c r="A1080" s="1"/>
      <c r="D1080" s="3"/>
      <c r="E1080" s="3"/>
      <c r="F1080" s="4"/>
      <c r="H1080" s="5"/>
    </row>
    <row r="1081" spans="1:8" x14ac:dyDescent="0.3">
      <c r="A1081" s="1"/>
      <c r="D1081" s="3"/>
      <c r="E1081" s="3"/>
      <c r="F1081" s="4"/>
      <c r="H1081" s="5"/>
    </row>
    <row r="1082" spans="1:8" x14ac:dyDescent="0.3">
      <c r="A1082" s="1"/>
      <c r="D1082" s="3"/>
      <c r="E1082" s="3"/>
      <c r="F1082" s="4"/>
      <c r="H1082" s="5"/>
    </row>
    <row r="1083" spans="1:8" x14ac:dyDescent="0.3">
      <c r="A1083" s="1"/>
      <c r="D1083" s="3"/>
      <c r="E1083" s="3"/>
      <c r="F1083" s="4"/>
      <c r="H1083" s="5"/>
    </row>
    <row r="1084" spans="1:8" x14ac:dyDescent="0.3">
      <c r="A1084" s="1"/>
      <c r="D1084" s="3"/>
      <c r="E1084" s="3"/>
      <c r="F1084" s="4"/>
      <c r="H1084" s="5"/>
    </row>
    <row r="1085" spans="1:8" x14ac:dyDescent="0.3">
      <c r="A1085" s="1"/>
      <c r="D1085" s="3"/>
      <c r="E1085" s="3"/>
      <c r="F1085" s="4"/>
      <c r="H1085" s="5"/>
    </row>
    <row r="1086" spans="1:8" x14ac:dyDescent="0.3">
      <c r="A1086" s="1"/>
      <c r="D1086" s="3"/>
      <c r="E1086" s="3"/>
      <c r="F1086" s="4"/>
      <c r="H1086" s="5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Holky z Excelu</dc:creator>
  <cp:lastModifiedBy>Holky z Excelu</cp:lastModifiedBy>
  <dcterms:created xsi:type="dcterms:W3CDTF">2025-05-12T11:27:58Z</dcterms:created>
  <dcterms:modified xsi:type="dcterms:W3CDTF">2025-05-12T12:16:27Z</dcterms:modified>
</cp:coreProperties>
</file>